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S:\COMISSÃO COSAU4\DOCUMENTOS - 2025\PREGÕES\PE 90012-2025\"/>
    </mc:Choice>
  </mc:AlternateContent>
  <xr:revisionPtr revIDLastSave="0" documentId="8_{97000D76-7475-4909-89B3-7F9BCFDA831A}" xr6:coauthVersionLast="47" xr6:coauthVersionMax="47" xr10:uidLastSave="{00000000-0000-0000-0000-000000000000}"/>
  <bookViews>
    <workbookView xWindow="450" yWindow="1245" windowWidth="18000" windowHeight="9360" firstSheet="1" activeTab="1" xr2:uid="{00000000-000D-0000-FFFF-FFFF00000000}"/>
  </bookViews>
  <sheets>
    <sheet name="Plan3" sheetId="2" state="hidden" r:id="rId1"/>
    <sheet name="PLANILHA " sheetId="3" r:id="rId2"/>
    <sheet name="M2" sheetId="4" r:id="rId3"/>
    <sheet name="Auxiliar de Limpeza " sheetId="5" r:id="rId4"/>
    <sheet name="Uniformes " sheetId="6" r:id="rId5"/>
    <sheet name="Material de Limpeza" sheetId="7" r:id="rId6"/>
    <sheet name="Equipamentos" sheetId="8" r:id="rId7"/>
  </sheets>
  <definedNames>
    <definedName name="_xlnm.Print_Area" localSheetId="3">'Auxiliar de Limpeza '!$A$1:$E$112</definedName>
  </definedNames>
  <calcPr calcId="191029"/>
  <extLst>
    <ext uri="GoogleSheetsCustomDataVersion2">
      <go:sheetsCustomData xmlns:go="http://customooxmlschemas.google.com/" r:id="rId12" roundtripDataChecksum="vKAn+so+1sAFgCO0Vkw/1F83KIzWVbHFqp6sdSy2egY="/>
    </ext>
  </extLst>
</workbook>
</file>

<file path=xl/calcChain.xml><?xml version="1.0" encoding="utf-8"?>
<calcChain xmlns="http://schemas.openxmlformats.org/spreadsheetml/2006/main">
  <c r="H24" i="8" l="1"/>
  <c r="H20" i="8"/>
  <c r="H16" i="8"/>
  <c r="H11" i="8"/>
  <c r="H7" i="8"/>
  <c r="H3" i="8"/>
  <c r="G26" i="8"/>
  <c r="H26" i="8" s="1"/>
  <c r="G25" i="8"/>
  <c r="H25" i="8" s="1"/>
  <c r="G24" i="8"/>
  <c r="G23" i="8"/>
  <c r="H23" i="8" s="1"/>
  <c r="G22" i="8"/>
  <c r="H22" i="8" s="1"/>
  <c r="G21" i="8"/>
  <c r="H21" i="8" s="1"/>
  <c r="G20" i="8"/>
  <c r="G19" i="8"/>
  <c r="H19" i="8" s="1"/>
  <c r="G18" i="8"/>
  <c r="H18" i="8" s="1"/>
  <c r="G17" i="8"/>
  <c r="H17" i="8" s="1"/>
  <c r="G16" i="8"/>
  <c r="G14" i="8"/>
  <c r="H14" i="8" s="1"/>
  <c r="G13" i="8"/>
  <c r="H13" i="8" s="1"/>
  <c r="G12" i="8"/>
  <c r="H12" i="8" s="1"/>
  <c r="G11" i="8"/>
  <c r="G10" i="8"/>
  <c r="H10" i="8" s="1"/>
  <c r="G9" i="8"/>
  <c r="H9" i="8" s="1"/>
  <c r="G8" i="8"/>
  <c r="H8" i="8" s="1"/>
  <c r="G7" i="8"/>
  <c r="G6" i="8"/>
  <c r="H6" i="8" s="1"/>
  <c r="G5" i="8"/>
  <c r="H5" i="8" s="1"/>
  <c r="G4" i="8"/>
  <c r="H4" i="8" s="1"/>
  <c r="G3" i="8"/>
  <c r="G27" i="8" s="1"/>
  <c r="H52" i="7"/>
  <c r="H51" i="7"/>
  <c r="H46" i="7"/>
  <c r="H45" i="7"/>
  <c r="H39" i="7"/>
  <c r="H38" i="7"/>
  <c r="H37" i="7"/>
  <c r="H36" i="7"/>
  <c r="H29" i="7"/>
  <c r="H28" i="7"/>
  <c r="H27" i="7"/>
  <c r="H26" i="7"/>
  <c r="H25" i="7"/>
  <c r="H24" i="7"/>
  <c r="H23" i="7"/>
  <c r="H22" i="7"/>
  <c r="H21" i="7"/>
  <c r="H18" i="7"/>
  <c r="H17" i="7"/>
  <c r="H16" i="7"/>
  <c r="H15" i="7"/>
  <c r="H14" i="7"/>
  <c r="H13" i="7"/>
  <c r="H12" i="7"/>
  <c r="H11" i="7"/>
  <c r="H9" i="7"/>
  <c r="H7" i="7"/>
  <c r="H5" i="7"/>
  <c r="H4" i="7"/>
  <c r="G53" i="7"/>
  <c r="H53" i="7" s="1"/>
  <c r="G52" i="7"/>
  <c r="G51" i="7"/>
  <c r="G50" i="7"/>
  <c r="H50" i="7" s="1"/>
  <c r="G47" i="7"/>
  <c r="H47" i="7" s="1"/>
  <c r="G46" i="7"/>
  <c r="G45" i="7"/>
  <c r="G44" i="7"/>
  <c r="H44" i="7" s="1"/>
  <c r="G43" i="7"/>
  <c r="H43" i="7" s="1"/>
  <c r="H27" i="8" l="1"/>
  <c r="H28" i="8" s="1"/>
  <c r="C31" i="4"/>
  <c r="C26" i="4"/>
  <c r="C21" i="4"/>
  <c r="C16" i="4"/>
  <c r="I16" i="4"/>
  <c r="I11" i="4"/>
  <c r="I6" i="4"/>
  <c r="C11" i="4"/>
  <c r="C6" i="4"/>
  <c r="F42" i="7"/>
  <c r="G42" i="7" s="1"/>
  <c r="H42" i="7" s="1"/>
  <c r="E39" i="7"/>
  <c r="G39" i="7" s="1"/>
  <c r="E38" i="7"/>
  <c r="G38" i="7" s="1"/>
  <c r="E37" i="7"/>
  <c r="G37" i="7" s="1"/>
  <c r="E36" i="7"/>
  <c r="G36" i="7" s="1"/>
  <c r="F35" i="7"/>
  <c r="E35" i="7"/>
  <c r="F34" i="7"/>
  <c r="E34" i="7"/>
  <c r="F33" i="7"/>
  <c r="E33" i="7"/>
  <c r="F32" i="7"/>
  <c r="E32" i="7"/>
  <c r="F31" i="7"/>
  <c r="E31" i="7"/>
  <c r="F30" i="7"/>
  <c r="E30" i="7"/>
  <c r="E29" i="7"/>
  <c r="G29" i="7" s="1"/>
  <c r="E28" i="7"/>
  <c r="G28" i="7" s="1"/>
  <c r="E27" i="7"/>
  <c r="G27" i="7" s="1"/>
  <c r="E26" i="7"/>
  <c r="G26" i="7" s="1"/>
  <c r="E25" i="7"/>
  <c r="G25" i="7" s="1"/>
  <c r="E24" i="7"/>
  <c r="G24" i="7" s="1"/>
  <c r="E23" i="7"/>
  <c r="G23" i="7" s="1"/>
  <c r="E22" i="7"/>
  <c r="G22" i="7" s="1"/>
  <c r="E21" i="7"/>
  <c r="G21" i="7" s="1"/>
  <c r="F20" i="7"/>
  <c r="E20" i="7"/>
  <c r="F19" i="7"/>
  <c r="E19" i="7"/>
  <c r="E18" i="7"/>
  <c r="G18" i="7" s="1"/>
  <c r="E17" i="7"/>
  <c r="G17" i="7" s="1"/>
  <c r="E16" i="7"/>
  <c r="G16" i="7" s="1"/>
  <c r="E15" i="7"/>
  <c r="G15" i="7" s="1"/>
  <c r="E14" i="7"/>
  <c r="G14" i="7" s="1"/>
  <c r="E13" i="7"/>
  <c r="G13" i="7" s="1"/>
  <c r="E12" i="7"/>
  <c r="G12" i="7" s="1"/>
  <c r="E11" i="7"/>
  <c r="G11" i="7" s="1"/>
  <c r="F10" i="7"/>
  <c r="E10" i="7"/>
  <c r="E9" i="7"/>
  <c r="G9" i="7" s="1"/>
  <c r="F8" i="7"/>
  <c r="E8" i="7"/>
  <c r="E7" i="7"/>
  <c r="G7" i="7" s="1"/>
  <c r="F6" i="7"/>
  <c r="E6" i="7"/>
  <c r="E5" i="7"/>
  <c r="G5" i="7" s="1"/>
  <c r="E4" i="7"/>
  <c r="G4" i="7" s="1"/>
  <c r="E8" i="6"/>
  <c r="G8" i="6" s="1"/>
  <c r="H8" i="6" s="1"/>
  <c r="E7" i="6"/>
  <c r="G7" i="6" s="1"/>
  <c r="H7" i="6" s="1"/>
  <c r="E6" i="6"/>
  <c r="G6" i="6" s="1"/>
  <c r="H6" i="6" s="1"/>
  <c r="H5" i="6"/>
  <c r="E5" i="6"/>
  <c r="G5" i="6" s="1"/>
  <c r="D98" i="5"/>
  <c r="D97" i="5"/>
  <c r="D102" i="5" s="1"/>
  <c r="D95" i="5"/>
  <c r="E80" i="5"/>
  <c r="D76" i="5"/>
  <c r="D65" i="5"/>
  <c r="E47" i="5"/>
  <c r="E45" i="5"/>
  <c r="D41" i="5"/>
  <c r="D60" i="5" s="1"/>
  <c r="D62" i="5" s="1"/>
  <c r="D28" i="5"/>
  <c r="D30" i="5" s="1"/>
  <c r="E20" i="5"/>
  <c r="E18" i="5"/>
  <c r="E31" i="4"/>
  <c r="F31" i="4" s="1"/>
  <c r="E26" i="4"/>
  <c r="F26" i="4" s="1"/>
  <c r="E49" i="5" l="1"/>
  <c r="E53" i="5" s="1"/>
  <c r="H6" i="7"/>
  <c r="G6" i="7"/>
  <c r="G19" i="7"/>
  <c r="H19" i="7"/>
  <c r="H9" i="6"/>
  <c r="H30" i="7"/>
  <c r="G30" i="7"/>
  <c r="H32" i="7"/>
  <c r="G32" i="7"/>
  <c r="H34" i="7"/>
  <c r="G34" i="7"/>
  <c r="D72" i="5"/>
  <c r="D79" i="5" s="1"/>
  <c r="D81" i="5" s="1"/>
  <c r="G10" i="7"/>
  <c r="H10" i="7"/>
  <c r="H20" i="7"/>
  <c r="G20" i="7"/>
  <c r="E25" i="5"/>
  <c r="H8" i="7"/>
  <c r="G8" i="7"/>
  <c r="G54" i="7" s="1"/>
  <c r="G31" i="7"/>
  <c r="H31" i="7"/>
  <c r="H33" i="7"/>
  <c r="G33" i="7"/>
  <c r="G35" i="7"/>
  <c r="H35" i="7"/>
  <c r="E85" i="5"/>
  <c r="E105" i="5"/>
  <c r="C36" i="5"/>
  <c r="E36" i="5" s="1"/>
  <c r="C29" i="5"/>
  <c r="E29" i="5" s="1"/>
  <c r="C28" i="5"/>
  <c r="E28" i="5" s="1"/>
  <c r="E30" i="5" s="1"/>
  <c r="C39" i="5" s="1"/>
  <c r="E39" i="5" s="1"/>
  <c r="E87" i="5"/>
  <c r="C35" i="5" l="1"/>
  <c r="E35" i="5" s="1"/>
  <c r="C38" i="5"/>
  <c r="E38" i="5" s="1"/>
  <c r="C58" i="5"/>
  <c r="C61" i="5"/>
  <c r="E61" i="5" s="1"/>
  <c r="C60" i="5"/>
  <c r="C59" i="5"/>
  <c r="E59" i="5" s="1"/>
  <c r="C57" i="5"/>
  <c r="E57" i="5" s="1"/>
  <c r="H54" i="7"/>
  <c r="H55" i="7" s="1"/>
  <c r="E86" i="5" s="1"/>
  <c r="E89" i="5" s="1"/>
  <c r="E109" i="5" s="1"/>
  <c r="E51" i="5"/>
  <c r="C40" i="5"/>
  <c r="E40" i="5" s="1"/>
  <c r="C34" i="5"/>
  <c r="E34" i="5" s="1"/>
  <c r="E58" i="5"/>
  <c r="E60" i="5"/>
  <c r="C33" i="5"/>
  <c r="E33" i="5" s="1"/>
  <c r="E41" i="5" s="1"/>
  <c r="E52" i="5" s="1"/>
  <c r="C37" i="5"/>
  <c r="E37" i="5" s="1"/>
  <c r="E62" i="5" l="1"/>
  <c r="E107" i="5"/>
  <c r="E54" i="5"/>
  <c r="C68" i="5" l="1"/>
  <c r="E68" i="5" s="1"/>
  <c r="C70" i="5"/>
  <c r="E70" i="5" s="1"/>
  <c r="C67" i="5"/>
  <c r="E67" i="5" s="1"/>
  <c r="C66" i="5"/>
  <c r="E66" i="5" s="1"/>
  <c r="C65" i="5"/>
  <c r="E65" i="5" s="1"/>
  <c r="C71" i="5"/>
  <c r="E71" i="5" s="1"/>
  <c r="C69" i="5"/>
  <c r="E69" i="5" s="1"/>
  <c r="E106" i="5"/>
  <c r="E75" i="5"/>
  <c r="E76" i="5" s="1"/>
  <c r="E72" i="5" l="1"/>
  <c r="E79" i="5"/>
  <c r="E81" i="5" s="1"/>
  <c r="E82" i="5"/>
  <c r="E108" i="5" l="1"/>
  <c r="E110" i="5" s="1"/>
  <c r="E90" i="5"/>
  <c r="C93" i="5" l="1"/>
  <c r="E93" i="5" s="1"/>
  <c r="C94" i="5" s="1"/>
  <c r="E94" i="5" s="1"/>
  <c r="E95" i="5" l="1"/>
  <c r="E96" i="5" s="1"/>
  <c r="C99" i="5" s="1"/>
  <c r="E99" i="5" s="1"/>
  <c r="C100" i="5" l="1"/>
  <c r="E100" i="5" s="1"/>
  <c r="C101" i="5"/>
  <c r="E101" i="5" s="1"/>
  <c r="E102" i="5" l="1"/>
  <c r="E103" i="5" s="1"/>
  <c r="E111" i="5" s="1"/>
  <c r="E112" i="5" s="1"/>
  <c r="D11" i="4" s="1"/>
  <c r="E11" i="4" s="1"/>
  <c r="E12" i="4" s="1"/>
  <c r="F8" i="3" s="1"/>
  <c r="G8" i="3" s="1"/>
  <c r="H8" i="3" s="1"/>
  <c r="G26" i="4" l="1"/>
  <c r="H26" i="4" s="1"/>
  <c r="H27" i="4" s="1"/>
  <c r="F16" i="3" s="1"/>
  <c r="G16" i="3" s="1"/>
  <c r="H16" i="3" s="1"/>
  <c r="J16" i="4"/>
  <c r="K16" i="4" s="1"/>
  <c r="K17" i="4" s="1"/>
  <c r="F14" i="3" s="1"/>
  <c r="G14" i="3" s="1"/>
  <c r="H14" i="3" s="1"/>
  <c r="G31" i="4"/>
  <c r="H31" i="4" s="1"/>
  <c r="H32" i="4" s="1"/>
  <c r="F17" i="3" s="1"/>
  <c r="G17" i="3" s="1"/>
  <c r="H17" i="3" s="1"/>
  <c r="D6" i="4"/>
  <c r="E6" i="4" s="1"/>
  <c r="E7" i="4" s="1"/>
  <c r="F7" i="3" s="1"/>
  <c r="G7" i="3" s="1"/>
  <c r="H7" i="3" s="1"/>
  <c r="D16" i="4"/>
  <c r="E16" i="4" s="1"/>
  <c r="E17" i="4" s="1"/>
  <c r="F12" i="3" s="1"/>
  <c r="G12" i="3" s="1"/>
  <c r="H12" i="3" s="1"/>
  <c r="D21" i="4"/>
  <c r="E21" i="4" s="1"/>
  <c r="E22" i="4" s="1"/>
  <c r="F13" i="3" s="1"/>
  <c r="G13" i="3" s="1"/>
  <c r="H13" i="3" s="1"/>
  <c r="J11" i="4"/>
  <c r="K11" i="4" s="1"/>
  <c r="K12" i="4" s="1"/>
  <c r="F10" i="3" s="1"/>
  <c r="G10" i="3" s="1"/>
  <c r="H10" i="3" s="1"/>
  <c r="J6" i="4"/>
  <c r="K6" i="4" s="1"/>
  <c r="K7" i="4" s="1"/>
  <c r="F9" i="3" s="1"/>
  <c r="G9" i="3" s="1"/>
  <c r="H9" i="3" s="1"/>
  <c r="H18" i="3" l="1"/>
  <c r="G18" i="3"/>
</calcChain>
</file>

<file path=xl/sharedStrings.xml><?xml version="1.0" encoding="utf-8"?>
<sst xmlns="http://schemas.openxmlformats.org/spreadsheetml/2006/main" count="583" uniqueCount="342">
  <si>
    <t>FALTAS LEGAIS</t>
  </si>
  <si>
    <t>Limite de Faltas</t>
  </si>
  <si>
    <t>Motivo</t>
  </si>
  <si>
    <t>Colunas1</t>
  </si>
  <si>
    <t>Colunas2</t>
  </si>
  <si>
    <t>até 2 dias consecutivos</t>
  </si>
  <si>
    <t>Falecimento de cônjuge, ascendente, descendente, irmão ou pessoa que, declarada em sua CTPS, viva sob sua dependência econômica.</t>
  </si>
  <si>
    <t>até 3 dias consecutivos</t>
  </si>
  <si>
    <t>Casamento</t>
  </si>
  <si>
    <t>5 dias, no decorrer da primeira semana</t>
  </si>
  <si>
    <t>Nascimento de Filho (Este inciso fica tacitamente revogado em virtude do inciso XIX do art. 7º da CF/88 que instituiu a Licença-Paternidade e pelo § 1º do Art. 10 da ADCT/88 que fixou o prazo para 5 (cinco) dias.)</t>
  </si>
  <si>
    <t>1 dia em cada 12 meses de trabalho</t>
  </si>
  <si>
    <t>Doação voluntária de sangue devidamente comprovada</t>
  </si>
  <si>
    <t>até 2 dias consecutivos ou não</t>
  </si>
  <si>
    <t>Alistamento eleitoral</t>
  </si>
  <si>
    <t>até 9 dias</t>
  </si>
  <si>
    <t>gala ou luto, em conseqüência de falecimento do cônjuge, do pai ou mãe, ou de filho de professor</t>
  </si>
  <si>
    <t>---</t>
  </si>
  <si>
    <t>Dias em que estiver comprovadamente realizando provas do exame vestibular em estabelecimento de ensino superior</t>
  </si>
  <si>
    <t>No período de tempo em que tiver de cumprir as exigências do Serviço Militar (art. 65 letra "c" da Lei nº 4375/64)</t>
  </si>
  <si>
    <t>Apresentar-se, anualmente, no local e data que forem fixados, para fins de exercício de apresentação das reservas ou cerimônia cívica do Dia do Reservista.</t>
  </si>
  <si>
    <t>Ausências decorrentes de exercícios ou manobras, pelo convocado matriculado em órgão de formação de reserva (art.60 § 4º da Lei º 4375/64)</t>
  </si>
  <si>
    <t>Ausência do empregado, justificada, a critério do empregador</t>
  </si>
  <si>
    <t>Paralisação dos serviços nos dias em que, por conveniência do empregador, não tenha havido trabalho.</t>
  </si>
  <si>
    <t>Falta ao serviço por acidente de trabalho</t>
  </si>
  <si>
    <t>2 semanas</t>
  </si>
  <si>
    <t>Aborto não criminoso, comprovado por atestado médico oficial</t>
  </si>
  <si>
    <t>até 15 dias</t>
  </si>
  <si>
    <t>Doença, devidamente comprovada por atestado médico (1)</t>
  </si>
  <si>
    <t>Comparecimento necessário, como parte, à Justiça do Trabalho</t>
  </si>
  <si>
    <t>Comparecimento para depor na Justiça, quando devidamente arrolado ou convocado como testemunha</t>
  </si>
  <si>
    <t>Comparecimento às sessões do júri, como jurado sorteado</t>
  </si>
  <si>
    <t>Ausências dos representantes dos trabalhadores no Conselho Curador do FGTS, decorrentes de atividades desse órgão</t>
  </si>
  <si>
    <t>Convocação para o serviço eleitoral</t>
  </si>
  <si>
    <t xml:space="preserve">PLANILHA DE CUSTO </t>
  </si>
  <si>
    <t xml:space="preserve"> Laboratório de Fronteira - LAFRON</t>
  </si>
  <si>
    <t>ITEM</t>
  </si>
  <si>
    <t>ESPECIFICAÇÃO</t>
  </si>
  <si>
    <t>PRODUTIVIDADE</t>
  </si>
  <si>
    <t>UND</t>
  </si>
  <si>
    <t>ÁREAS</t>
  </si>
  <si>
    <t xml:space="preserve">VALOR UNT (M²) </t>
  </si>
  <si>
    <t>VALOR TOTAL (Mensal)</t>
  </si>
  <si>
    <t>VALOR TOTAL        (Anual)</t>
  </si>
  <si>
    <t>Áreas Internas</t>
  </si>
  <si>
    <t>1.1</t>
  </si>
  <si>
    <t>Áreas Hospitalares e Assemelhantes</t>
  </si>
  <si>
    <t>1.1.1</t>
  </si>
  <si>
    <t>Áreas Operacionais Hospitalares -  Não Críticas</t>
  </si>
  <si>
    <t>m²</t>
  </si>
  <si>
    <t>1.1.2</t>
  </si>
  <si>
    <t>Áreas Operacionais Hospitalares - Semi Críticas</t>
  </si>
  <si>
    <t>1.1.3</t>
  </si>
  <si>
    <t>Áreas Operacionais Hospitalares - Críticas</t>
  </si>
  <si>
    <t>1.1.6</t>
  </si>
  <si>
    <t>Áreas de Circulação - Não Críticas</t>
  </si>
  <si>
    <t>Área Externa</t>
  </si>
  <si>
    <t>2.1</t>
  </si>
  <si>
    <t>Pátios e Áreas Verdes com Alta Frequência</t>
  </si>
  <si>
    <t>2.2</t>
  </si>
  <si>
    <t>Pátios e Áreas Verdes com Média Frequência</t>
  </si>
  <si>
    <t>2.3</t>
  </si>
  <si>
    <t>Calçadas adjacentes a edificação</t>
  </si>
  <si>
    <t>3</t>
  </si>
  <si>
    <t>Vidros externos</t>
  </si>
  <si>
    <t>3.1</t>
  </si>
  <si>
    <t>Face interna sem exposição a situação de risco</t>
  </si>
  <si>
    <t>3.2</t>
  </si>
  <si>
    <t>Face externa sem exposição a situação de risco</t>
  </si>
  <si>
    <t xml:space="preserve">VALOR TOTAL </t>
  </si>
  <si>
    <t xml:space="preserve">ÁREAS HOSPITALARES E ASSEMELHADAS </t>
  </si>
  <si>
    <t>MÃO DE OBRA</t>
  </si>
  <si>
    <t>(2)
PREÇO DO HOMEM-MÊS
(R$)</t>
  </si>
  <si>
    <t>Servente</t>
  </si>
  <si>
    <t>1/550</t>
  </si>
  <si>
    <t>1/350</t>
  </si>
  <si>
    <t>TOTAL:</t>
  </si>
  <si>
    <t>1/450</t>
  </si>
  <si>
    <t>1/800</t>
  </si>
  <si>
    <t>1/2700</t>
  </si>
  <si>
    <t>Esquadrias Face Interna e Externa</t>
  </si>
  <si>
    <t>(2)
FREQÜÊNCIA NO MÊS
(HORAS***)</t>
  </si>
  <si>
    <t>(3)
JORNADA DE TRABALHO NO MÊS
(HORAS)</t>
  </si>
  <si>
    <t>(4)
(1 x 2 x 3)
(Ki ****)</t>
  </si>
  <si>
    <t>(5)
PREÇO DO HOMEM-MÊS
(R$)</t>
  </si>
  <si>
    <t>1/380</t>
  </si>
  <si>
    <t xml:space="preserve"> </t>
  </si>
  <si>
    <t>A</t>
  </si>
  <si>
    <t>Data de apresentação da proposta (mês/ano)</t>
  </si>
  <si>
    <t>B</t>
  </si>
  <si>
    <t>Serviços de Higienização e Limpeza Hospitalar, Laboratorial e Ambulatorial - Higienização, Conservação, Desinfecção de Superfícies e Mobiliários e Recolhimento do Lixo Grupo "D"</t>
  </si>
  <si>
    <t>C</t>
  </si>
  <si>
    <t>Ano Acordo, Convenção ou Sentença Normativa em Dissídio Coletivo</t>
  </si>
  <si>
    <t xml:space="preserve">RO000003/2025
</t>
  </si>
  <si>
    <r>
      <rPr>
        <sz val="11"/>
        <color theme="1"/>
        <rFont val="Calibri"/>
      </rPr>
      <t>N</t>
    </r>
    <r>
      <rPr>
        <strike/>
        <sz val="11"/>
        <color theme="1"/>
        <rFont val="Calibri"/>
      </rPr>
      <t>º</t>
    </r>
    <r>
      <rPr>
        <sz val="11"/>
        <color theme="1"/>
        <rFont val="Calibri"/>
      </rPr>
      <t xml:space="preserve"> de meses de execução contratual</t>
    </r>
  </si>
  <si>
    <t>Identificação do Serviço</t>
  </si>
  <si>
    <t>Anexo III-A – Mão-de-obra</t>
  </si>
  <si>
    <t>Mão-de-obra vinculada à execução contratual</t>
  </si>
  <si>
    <t>Dados complementares para composição dos custos referente à mão-de-obra</t>
  </si>
  <si>
    <t>Valor (R$)</t>
  </si>
  <si>
    <t>Tipo de serviço (mesmo serviço com características distintas)</t>
  </si>
  <si>
    <t>Serviços de Higienização e Limpeza Hospitalar</t>
  </si>
  <si>
    <t>Salário Normativo da Categoria Profissional</t>
  </si>
  <si>
    <t>Categoria profissional (vinculada à execução contratual)</t>
  </si>
  <si>
    <t>Auxiliar de Limpeza</t>
  </si>
  <si>
    <t>Data base da categoria (dia/mês/ano)</t>
  </si>
  <si>
    <t>MÓDULO 1 : COMPOSIÇÃO DA REMUNERAÇÃO</t>
  </si>
  <si>
    <t>Composição da Remuneração</t>
  </si>
  <si>
    <t>Salário</t>
  </si>
  <si>
    <t>Adicional de Periculosidade</t>
  </si>
  <si>
    <t>30% sobre o salário</t>
  </si>
  <si>
    <t>Adicional de Insalubridade</t>
  </si>
  <si>
    <t>40% * 1.518,00</t>
  </si>
  <si>
    <t>D</t>
  </si>
  <si>
    <t>Adicional Noturno</t>
  </si>
  <si>
    <t>20% sobre  a hora diurna</t>
  </si>
  <si>
    <t>E</t>
  </si>
  <si>
    <t>Adicional de Hora Noturna Reduzida</t>
  </si>
  <si>
    <t>H. Extra (+50%) ou H. Normal + 20% de adiconal</t>
  </si>
  <si>
    <t>F</t>
  </si>
  <si>
    <t>INTERVALO INTRAJORNADA</t>
  </si>
  <si>
    <t>G</t>
  </si>
  <si>
    <t>DSR INTRAJORNADA</t>
  </si>
  <si>
    <t>TOTAL DO MÓDULO 1</t>
  </si>
  <si>
    <t xml:space="preserve"> MÓDULO 2: BENEFÍCIOS MENSAIS E DIÁRIOS</t>
  </si>
  <si>
    <t>DÉCIMO TERCEIRO SALÁRIO, FÉRIAS E ADICIONAL DE FÉRIAS</t>
  </si>
  <si>
    <t>BASE DE CÁLCULO</t>
  </si>
  <si>
    <t>13 º Salário</t>
  </si>
  <si>
    <t>Férias (8,33%) e Adicional de Férias (2,78%)</t>
  </si>
  <si>
    <t>TOTAL</t>
  </si>
  <si>
    <t xml:space="preserve">Base de cálculo: De acordo com a instrução normativa nº 05/2017 anexo VII nota 3, a base de cálculo neste módulo deverá ser a soma: MÓDULO 1 + SUBMÓDULO 2.1. </t>
  </si>
  <si>
    <t>Encargos previdenciários e FGTS</t>
  </si>
  <si>
    <r>
      <rPr>
        <b/>
        <sz val="11"/>
        <color theme="1"/>
        <rFont val="Calibri"/>
      </rPr>
      <t>INSS</t>
    </r>
    <r>
      <rPr>
        <sz val="11"/>
        <color theme="1"/>
        <rFont val="Calibri"/>
      </rPr>
      <t xml:space="preserve"> (20%)</t>
    </r>
  </si>
  <si>
    <r>
      <rPr>
        <b/>
        <sz val="11"/>
        <color theme="1"/>
        <rFont val="Calibri"/>
      </rPr>
      <t>SALÁRIO EDUCAÇÃO</t>
    </r>
    <r>
      <rPr>
        <sz val="11"/>
        <color theme="1"/>
        <rFont val="Calibri"/>
      </rPr>
      <t xml:space="preserve"> (2,5%)</t>
    </r>
  </si>
  <si>
    <r>
      <rPr>
        <b/>
        <sz val="11"/>
        <color theme="1"/>
        <rFont val="Calibri"/>
      </rPr>
      <t>RAT X SAT (Conforme GFIP)</t>
    </r>
    <r>
      <rPr>
        <sz val="11"/>
        <color theme="1"/>
        <rFont val="Calibri"/>
      </rPr>
      <t xml:space="preserve"> (Riscos Ambientais do Trabalho) (Sat/Inss(médio)) (Riscos: Leve 1,0%, Médio 2,0%, Grave 3,0% - veja Decreto 3048/99 - Anexo V (CNAE de 1% a 3% FAP de 0,5 a 2,0)</t>
    </r>
  </si>
  <si>
    <r>
      <rPr>
        <b/>
        <sz val="11"/>
        <color theme="1"/>
        <rFont val="Calibri"/>
      </rPr>
      <t>SESI OU SESC</t>
    </r>
    <r>
      <rPr>
        <sz val="11"/>
        <color theme="1"/>
        <rFont val="Calibri"/>
      </rPr>
      <t xml:space="preserve"> (1,5%)</t>
    </r>
  </si>
  <si>
    <r>
      <rPr>
        <b/>
        <sz val="11"/>
        <color theme="1"/>
        <rFont val="Calibri"/>
      </rPr>
      <t>SENAI OU SENAC</t>
    </r>
    <r>
      <rPr>
        <sz val="11"/>
        <color theme="1"/>
        <rFont val="Calibri"/>
      </rPr>
      <t xml:space="preserve"> (1,0%)</t>
    </r>
  </si>
  <si>
    <t>SEBRAE</t>
  </si>
  <si>
    <r>
      <rPr>
        <b/>
        <sz val="11"/>
        <color theme="1"/>
        <rFont val="Calibri"/>
      </rPr>
      <t xml:space="preserve">INCRA </t>
    </r>
    <r>
      <rPr>
        <sz val="11"/>
        <color theme="1"/>
        <rFont val="Calibri"/>
      </rPr>
      <t>(0,20% ou  2,7%) - IN nº971, MPS/SRP/2009, Anexo I e II ver código da Tabela</t>
    </r>
  </si>
  <si>
    <t>H</t>
  </si>
  <si>
    <t xml:space="preserve">FGTS (8,0%) </t>
  </si>
  <si>
    <t>Submódulo 2.3 – Beneficios Mensais</t>
  </si>
  <si>
    <t xml:space="preserve">BENEFÍCIOS MENSAIS E DIÁRIOS </t>
  </si>
  <si>
    <t>Transporte</t>
  </si>
  <si>
    <t xml:space="preserve">Auxílio alimentação </t>
  </si>
  <si>
    <t xml:space="preserve">Assistência médica e familiar </t>
  </si>
  <si>
    <t xml:space="preserve">Auxílio creche </t>
  </si>
  <si>
    <t xml:space="preserve">Seguro de vida </t>
  </si>
  <si>
    <t>TOTAL DE BENEFÍCIOS MENSAIS E DIÁRIOS</t>
  </si>
  <si>
    <t>Quadro resumo dos beneficios</t>
  </si>
  <si>
    <t>13º Salário, Férias e Adicional de Férias</t>
  </si>
  <si>
    <t>GPS, FGTS e outras contribuições</t>
  </si>
  <si>
    <t>Beneficios diários e mensais</t>
  </si>
  <si>
    <t>TOTAL DO MÓDULO 2</t>
  </si>
  <si>
    <t>MÓDULO 3 - PROVISÃO PARA RESCISÃO</t>
  </si>
  <si>
    <t>3.0</t>
  </si>
  <si>
    <t>Provisão para Rescisão</t>
  </si>
  <si>
    <t>Aviso prévio indenizado</t>
  </si>
  <si>
    <r>
      <rPr>
        <sz val="11"/>
        <color theme="1"/>
        <rFont val="Calibri"/>
      </rPr>
      <t>Incidência do FGTS sobre aviso prévio indenizado (8%)</t>
    </r>
  </si>
  <si>
    <t>Aviso prévio trabalhado</t>
  </si>
  <si>
    <t>Incidência do submódulo 2.2 sobre aviso prévio trabalhado (36,80% sobre o valor do Aviso Prévio Trabalhado)</t>
  </si>
  <si>
    <t>Multa sobre FGTS e Contribuição Social sobre o Aviso Prévio Indenizado e sobre o Aviso Prévio Trabalhado. (Alterado Conf. Lei nº 13.932/2019)</t>
  </si>
  <si>
    <t>TOTAL DO MÓDULO 3</t>
  </si>
  <si>
    <t>MÓDULO 4 – CUSTO DE REPOSIÇÃO DO PROFISSIONAL AUSENTE</t>
  </si>
  <si>
    <t>4.1</t>
  </si>
  <si>
    <t>Submódulo 4.1 - Ausências Legais</t>
  </si>
  <si>
    <t>Substituto na Cobertura de Férias (1/12 avos)</t>
  </si>
  <si>
    <t>Substituto na Cobertura de Ausências Legais (por doença)</t>
  </si>
  <si>
    <t>Substituto na Cobertura de Licença Maternidade</t>
  </si>
  <si>
    <t>Substituto na Cobertura de Licença Paternidade</t>
  </si>
  <si>
    <t>Substituto na Cobertura de Ausências Legais (faltas legais)</t>
  </si>
  <si>
    <t>Substituto na Cobertura Por Acidente de Trabalho</t>
  </si>
  <si>
    <t>Outros  (Especificar)</t>
  </si>
  <si>
    <t>TOTAL DO SUBMÓDULO 4.1</t>
  </si>
  <si>
    <t>Submódulo 4.2 - Intrajornada</t>
  </si>
  <si>
    <t>Intervalo para Repouso ou Alimentação</t>
  </si>
  <si>
    <t>TOTAL DO SUBMÓDULO 4.2</t>
  </si>
  <si>
    <t xml:space="preserve"> QUADRO-RESUMO DO MÓDULO 4 - CUSTO DE REPOSIÇÃO DO PROFISSIONAL AUSENTE</t>
  </si>
  <si>
    <t>Módulo 4 – Encargos sociais e trabalhistas</t>
  </si>
  <si>
    <t>4.2</t>
  </si>
  <si>
    <t>TOTAL DO MÓDULO 4</t>
  </si>
  <si>
    <t>MÓDULO 5 - INSUMOS DIVERSOS</t>
  </si>
  <si>
    <t>Insumos Diversos</t>
  </si>
  <si>
    <t>Uniformes e EPI's</t>
  </si>
  <si>
    <t>Materiais</t>
  </si>
  <si>
    <t>Equipamentos</t>
  </si>
  <si>
    <t>Outros</t>
  </si>
  <si>
    <t>TOTAL DO MÓDULO 5</t>
  </si>
  <si>
    <t>(M-T)      CUSTO TOTAL DA PLANILHA PARA EFEITO DE CÁLCULO DO MÓDULO 5 (M1+M2+M3+M4+M5)</t>
  </si>
  <si>
    <t xml:space="preserve">MÓDULO 6 – CUSTOS INDIRETOS, TRIBUTOS E LUCRO </t>
  </si>
  <si>
    <t>Custos Indiretos, Tributos e Lucro</t>
  </si>
  <si>
    <t>Custos Indiretos</t>
  </si>
  <si>
    <t>Lucro (MT + M5.A)</t>
  </si>
  <si>
    <t>Subtotal  para   efeito  de  cálculo  dos Tributos  (MT + MA + MB) FATURAMENTO [(100-8,65)/100]</t>
  </si>
  <si>
    <t>Tributos</t>
  </si>
  <si>
    <t>C.1</t>
  </si>
  <si>
    <t xml:space="preserve">Tributos federais </t>
  </si>
  <si>
    <t>C.1.1</t>
  </si>
  <si>
    <t xml:space="preserve">PIS </t>
  </si>
  <si>
    <t>C.1.2</t>
  </si>
  <si>
    <t>COFINS</t>
  </si>
  <si>
    <t>C.2</t>
  </si>
  <si>
    <t>Tributos municipais (ISS/ISSQN)</t>
  </si>
  <si>
    <t>TOTAL DOS TRIBUTOS</t>
  </si>
  <si>
    <t>TOTAL DOS CUSTOS INDIRETOS, TRIBUTOS E LUCRO</t>
  </si>
  <si>
    <t>Mão-de-obra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</si>
  <si>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</si>
  <si>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</si>
  <si>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</si>
  <si>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</si>
  <si>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</si>
  <si>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</si>
  <si>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</si>
  <si>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</si>
  <si>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UNIFORMES (POR FUNCIONÁRIO)</t>
  </si>
  <si>
    <t>AUXILIAR DE LIMPEZA</t>
  </si>
  <si>
    <t>Ordem</t>
  </si>
  <si>
    <t>Uniformes</t>
  </si>
  <si>
    <t xml:space="preserve">Periodicidade </t>
  </si>
  <si>
    <t>Quantidade</t>
  </si>
  <si>
    <t>Valor Unitário</t>
  </si>
  <si>
    <t>Valor Total Anual</t>
  </si>
  <si>
    <t>Valor Mensal</t>
  </si>
  <si>
    <t xml:space="preserve"> Calça</t>
  </si>
  <si>
    <t>6 meses</t>
  </si>
  <si>
    <t>Camisa</t>
  </si>
  <si>
    <t>Crachá</t>
  </si>
  <si>
    <t>Par de calçados</t>
  </si>
  <si>
    <t>TOTAL MENSAL POR FUNCIONÁRIO</t>
  </si>
  <si>
    <t xml:space="preserve">INFORMAÇÃO: </t>
  </si>
  <si>
    <t>MATERIAL</t>
  </si>
  <si>
    <t>Consumo Mensal</t>
  </si>
  <si>
    <t>Item</t>
  </si>
  <si>
    <t>Descrição</t>
  </si>
  <si>
    <t>Unidade</t>
  </si>
  <si>
    <t>Quantidade Mensal</t>
  </si>
  <si>
    <t>Quantidade Anual</t>
  </si>
  <si>
    <t>Valor Total Mensal</t>
  </si>
  <si>
    <t>Álcool em gel hidratado 70%</t>
  </si>
  <si>
    <t>Litros</t>
  </si>
  <si>
    <t>Desinfetante líquido concentrado - opcional</t>
  </si>
  <si>
    <t>Detergente líquido</t>
  </si>
  <si>
    <t>Esponja de aço (pct. Com 14 embalagens de 08 unid.)</t>
  </si>
  <si>
    <t>Pct.</t>
  </si>
  <si>
    <t>Esponja de limpeza méd. 110mm x 75mm x 20mm (pacote com 12 unidades)</t>
  </si>
  <si>
    <t>Flanela</t>
  </si>
  <si>
    <t>Limpa vidro</t>
  </si>
  <si>
    <t>Pano de chão</t>
  </si>
  <si>
    <t>Lustra móvel frasco 200ml</t>
  </si>
  <si>
    <t>Papel higiênico. Material: 100% fibra celulósica virgem Cor: branca, Apresentação:  folha simples, de alta qualidade,  textura  macia,  picotada, Dimensões: 10 cm x 30 m, em rolo de 300 metros cada.</t>
  </si>
  <si>
    <t>Toalha  de  papel  23cm  x  23cm(529 cm2 por folha) pct com 1000 folhas</t>
  </si>
  <si>
    <t>Sabonete líquido. Características Adicionais:  perfumado, Unidade de Fornecimento: galão</t>
  </si>
  <si>
    <t>Galão</t>
  </si>
  <si>
    <t>Sabonete líquido em refil inviolável</t>
  </si>
  <si>
    <t>Removedor</t>
  </si>
  <si>
    <t>Luvas de borracha cano longo, com Certificado de aprovação</t>
  </si>
  <si>
    <t>Par</t>
  </si>
  <si>
    <t>Máscara cirúrgica cx com 50 unidades</t>
  </si>
  <si>
    <t>Caixa</t>
  </si>
  <si>
    <t>Palha de aço</t>
  </si>
  <si>
    <t>Refil mops</t>
  </si>
  <si>
    <t>Máscara n° 95</t>
  </si>
  <si>
    <t>Rolamento para enceradeira</t>
  </si>
  <si>
    <t>Sabão em barra</t>
  </si>
  <si>
    <t>Sabão em  pó  Alvejante,  caixa  com 500g</t>
  </si>
  <si>
    <t>Soda caustica Kg</t>
  </si>
  <si>
    <t>Pct</t>
  </si>
  <si>
    <t>Escova p/ máquina de lavar piso grande</t>
  </si>
  <si>
    <t>Escova p/ máquina de lavar piso médio</t>
  </si>
  <si>
    <t>Escova naylon 40 mm</t>
  </si>
  <si>
    <t>Sacos de Lixo Preto 30L</t>
  </si>
  <si>
    <t>Sacos de Lixo Preto 40L</t>
  </si>
  <si>
    <t>Sacos de Lixo Preto 50L</t>
  </si>
  <si>
    <t>Sacos de Lixo Preto 60L</t>
  </si>
  <si>
    <t>Sacos de Lixo Preto 100L</t>
  </si>
  <si>
    <t>Sacos de Lixo Preto 120L</t>
  </si>
  <si>
    <t>Hipoclorito de sódio a 1%</t>
  </si>
  <si>
    <t>Desodorizador de ambiente</t>
  </si>
  <si>
    <t>Inseticida</t>
  </si>
  <si>
    <t>Pastilha sanitária</t>
  </si>
  <si>
    <t>Consumo Bimestral</t>
  </si>
  <si>
    <t>Discriminação</t>
  </si>
  <si>
    <t xml:space="preserve">Quantidade </t>
  </si>
  <si>
    <t>Vida Útil (Meses)</t>
  </si>
  <si>
    <t>Valor Total (Anual)</t>
  </si>
  <si>
    <t>Valor Total (Mensal)</t>
  </si>
  <si>
    <t>Rodinha para carrinho MOP</t>
  </si>
  <si>
    <t>Rodo</t>
  </si>
  <si>
    <t>Vassoura de pelo</t>
  </si>
  <si>
    <t>Vassoura de naylon</t>
  </si>
  <si>
    <t>Vassoura p/limpeza de vasos sanitários</t>
  </si>
  <si>
    <t>Bota de borracha cano alto</t>
  </si>
  <si>
    <t>Consumo Semestral</t>
  </si>
  <si>
    <t>Balde (15 lt)</t>
  </si>
  <si>
    <t>Vassoura de vasculhar</t>
  </si>
  <si>
    <t>Pá de lixo</t>
  </si>
  <si>
    <t>Mangueiras/ 30 metros</t>
  </si>
  <si>
    <t xml:space="preserve">TOTAL MENSAL </t>
  </si>
  <si>
    <t>INFORMAÇÃO :</t>
  </si>
  <si>
    <t>Detergente líquido -  O valor cotado para o referido item foi R$1,32, todavia, o valor corresponde a embalagem com 500 ML, sendo assim, devido o fato de o TR solicitar em embalagem com 1 Litro, o valor unitário corresponde a R$1,32*2 = 2,64.</t>
  </si>
  <si>
    <t>Esponja de limpeza - O valor cotado para o referido item foi R$1,55, todavia, o valor corresponde ao pacote com 3 unidades, sendo assim, devido o fato de o TR  solicitar o pacote com 12 unidades, o valor unitário corresponde a R$ (1,55/3)*12 = 6,20.</t>
  </si>
  <si>
    <t>Limpa vidro -  O valor cotado para o referido item foi R$3,37, todavia, o valor corresponde a embalagem com 500 ML, sendo assim, devido o fato de o TR solicitar em embalagem com 1 Litro, o valor unitário corresponde a R$3,37*2 = 6,74.</t>
  </si>
  <si>
    <t>Máscara cirúrgica cx com 50 unidades - O valor cotado para o referido item foi R$0,17, todavia, o valor corresponde a 1 unidade, sendo assim, devido o fato de o TR solicitar caixa com 50 unidades, o valor unitário corresponde a R$0,17*50 = 8,50.</t>
  </si>
  <si>
    <t>Palha de aço - O valor cotado para o referido item foi R$7,97, todavia, o valor corresponde ao pacote com 8  unidades, sendo assim, devido o fato de o TR solicitar 1 unidade, o valor unitário corresponde a R$7,97/8 = .1,00</t>
  </si>
  <si>
    <t>Saco de Lixo Preto 30 L  - O valor cotado para o referido item foi R$13,50, todavia, o valor corresponde a pacote com 100 unidades, sendo assim, devido o fato de o TR solicitar em unidade, o valor unitário corresponde a R$13,50/100 = 0,14.</t>
  </si>
  <si>
    <t>Saco de Lixo Preto 40 L  - O valor cotado para o referido item foi R$13,15, todavia, o valor corresponde a pacote com 100 unidades, sendo assim, devido o fato de o TR solicitar em unidade, o valor unitário corresponde a R$13,15/100 = 0,13.</t>
  </si>
  <si>
    <t>Saco de Lixo Preto 50 L  - O valor cotado para o referido item foi R$15,52, todavia, o valor corresponde a pacote com 100 unidades, sendo assim, devido o fato de o TR solicitar em unidade, o valor unitário corresponde a R$15,52/100 = 0,16.</t>
  </si>
  <si>
    <t>Saco de Lixo Preto 60 L  - O valor cotado para o referido item foi R$14,07, todavia, o valor corresponde a pacote com 100 unidades, sendo assim, devido o fato de o TR solicitar em unidade, o valor unitário corresponde a R$14,07/100 = 0,14.</t>
  </si>
  <si>
    <t>Saco de Lixo Preto 100 L  - O valor cotado para o referido item foi R$22,10, todavia, o valor corresponde a pacote com 100 unidades, sendo assim, devido o fato de o TR solicitar em unidade, o valor unitário corresponde a R$22,10/100 = 0,22.</t>
  </si>
  <si>
    <t>Saco de Lixo Preto 120 L  - O valor cotado para o referido item foi R$42,12, todavia, o valor corresponde a pacote com 50 unidades, sendo assim, devido o fato de o TR solicitar em unidade, o valor unitário corresponde a R$42,12/100 = 0,42.</t>
  </si>
  <si>
    <t>Rodinha para carrinho MOP  - O valor cotado para o referido item foi R$109,01, todavia, o valor corresponde ao kit com 4 unidades, sendo assim, devido o fato de o TR solicitar em unidade, o valor unitário corresponde a R$109,01/4 = 27,25.</t>
  </si>
  <si>
    <t xml:space="preserve">EQUIPAMENTOS - POC </t>
  </si>
  <si>
    <t>Enceradeira industrial /220 w, grande</t>
  </si>
  <si>
    <t>Carrinho MOP</t>
  </si>
  <si>
    <t>Carrinho de mão</t>
  </si>
  <si>
    <t>Escada portátil</t>
  </si>
  <si>
    <t>Placa de sinalização/ cuidado piso molhado</t>
  </si>
  <si>
    <t>Avental impermeável</t>
  </si>
  <si>
    <t>Extensão / 20 metros</t>
  </si>
  <si>
    <t>Pá para lixo</t>
  </si>
  <si>
    <t>Rastelo com cabo</t>
  </si>
  <si>
    <t>Balde p/ carro mop</t>
  </si>
  <si>
    <t>Máquina bico jato</t>
  </si>
  <si>
    <t>Capa de chuva</t>
  </si>
  <si>
    <t>Uni.</t>
  </si>
  <si>
    <t>Material Permanente</t>
  </si>
  <si>
    <t>Dispensadores para álcool gel</t>
  </si>
  <si>
    <t>Dispensadores para sabonete líquido (400ml)</t>
  </si>
  <si>
    <t>Dispensadores para papel toalha</t>
  </si>
  <si>
    <t>Dispensadores para papel higiênico</t>
  </si>
  <si>
    <t>Lixeira com tampa/pedal de 30L (lixo comum)</t>
  </si>
  <si>
    <t>Lixeira com tampa/pedal de 50L (lixo comum)</t>
  </si>
  <si>
    <t>Lixeira com tampa/pedal de 100L (lixo comum)</t>
  </si>
  <si>
    <t>Carros de 200L com tampa para transporte interno de Resíduos</t>
  </si>
  <si>
    <t>Contêineres de 360L com tampa para abrigo externo de Resíduos</t>
  </si>
  <si>
    <t>Kits de Lixeira para Reciclagem</t>
  </si>
  <si>
    <t>Kits de Lixeira para Coleta Seletiva</t>
  </si>
  <si>
    <r>
      <t>(1)
PRODUTIVIDADE
(1/M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</si>
  <si>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(1x2)
SUBTOTAL
(R$/M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</si>
  <si>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(4x5)
SUBTOTAL
(R$/M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</si>
  <si>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SAL.BASE *50%*0,0199*2/12</t>
  </si>
  <si>
    <r>
      <t xml:space="preserve">Devido ao fato de o Termo de Referência não definir as especificações nem as quantidades dos uniformes necessários, o departamento responsável pela elaboração das planilhas optou por recorrer à Cláusula Trigésima da Convenção Coletiva de Trabalho nº RO000003/2025, firmada pelo Sindicato das Empresas de Asseio, Conservação, Limpeza Pública e Locação de Mão de Obra do Estado de Rondônia, como forma de suprir essa lacuna e agilizar o andamento do processo.
De acordo com essa cláusula, as empresas são obrigadas a fornecer uniformes completos aos seus funcionários. </t>
    </r>
    <r>
      <rPr>
        <b/>
        <sz val="11"/>
        <color theme="1"/>
        <rFont val="Calibri"/>
        <family val="2"/>
        <scheme val="minor"/>
      </rPr>
      <t>Um uniforme completo consiste, no mínimo, em duas calças, duas camisas, um crachá e um par de calçados, os quais devem ser substituídos a cada seis meses.</t>
    </r>
    <r>
      <rPr>
        <sz val="11"/>
        <color theme="1"/>
        <rFont val="Calibri"/>
        <family val="2"/>
        <scheme val="minor"/>
      </rPr>
      <t xml:space="preserve"> Além disso, as empresas devem fornecer os equipamentos de proteção individual e coletiva necessários conforme as normas regulamentadoras.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</si>
</sst>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-&quot;R$&quot;\ * #,##0.00_-;\-&quot;R$&quot;\ * #,##0.00_-;_-&quot;R$&quot;\ * &quot;-&quot;??_-;_-@"/>
    <numFmt numFmtId="165" formatCode="&quot;R$&quot;\ #,##0.00"/>
    <numFmt numFmtId="166" formatCode="0.0000000"/>
    <numFmt numFmtId="167" formatCode="0.00000000"/>
    <numFmt numFmtId="168" formatCode="&quot;R$ &quot;#,##0.00"/>
    <numFmt numFmtId="169" formatCode="0.000%"/>
  </numFmts>
  <fonts count="2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4"/>
      <color rgb="FFFF0000"/>
      <name val="Arial"/>
    </font>
    <font>
      <b/>
      <sz val="14"/>
      <color rgb="FF3366FF"/>
      <name val="Trebuchet MS"/>
    </font>
    <font>
      <b/>
      <sz val="14"/>
      <color rgb="FFFF0000"/>
      <name val="Trebuchet MS"/>
    </font>
    <font>
      <sz val="10"/>
      <color theme="1"/>
      <name val="Times New Roman"/>
    </font>
    <font>
      <b/>
      <sz val="11"/>
      <color rgb="FF000000"/>
      <name val="Calibri"/>
    </font>
    <font>
      <b/>
      <sz val="11"/>
      <color rgb="FFFF0000"/>
      <name val="Calibri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theme="0"/>
      <name val="Calibri"/>
    </font>
    <font>
      <b/>
      <u/>
      <sz val="11"/>
      <color rgb="FF0000FF"/>
      <name val="Calibri"/>
    </font>
    <font>
      <b/>
      <sz val="11"/>
      <color theme="1"/>
      <name val="Times New Roman"/>
    </font>
    <font>
      <u/>
      <sz val="11"/>
      <color theme="1"/>
      <name val="Calibri"/>
    </font>
    <font>
      <sz val="10"/>
      <color rgb="FF000000"/>
      <name val="Times New Roman"/>
    </font>
    <font>
      <strike/>
      <sz val="11"/>
      <color theme="1"/>
      <name val="Calibri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F4B083"/>
        <bgColor rgb="FFF4B083"/>
      </patternFill>
    </fill>
    <fill>
      <patternFill patternType="solid">
        <fgColor rgb="FFBFBFBF"/>
        <bgColor rgb="FFBFBFBF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0" applyFont="1" applyAlignment="1">
      <alignment vertical="center"/>
    </xf>
    <xf numFmtId="0" fontId="13" fillId="2" borderId="16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right" vertical="center" wrapText="1"/>
    </xf>
    <xf numFmtId="4" fontId="6" fillId="2" borderId="24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vertical="center"/>
    </xf>
    <xf numFmtId="0" fontId="6" fillId="2" borderId="20" xfId="0" applyFont="1" applyFill="1" applyBorder="1" applyAlignment="1">
      <alignment horizontal="center" vertical="center" wrapText="1"/>
    </xf>
    <xf numFmtId="165" fontId="6" fillId="2" borderId="24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/>
    </xf>
    <xf numFmtId="165" fontId="4" fillId="2" borderId="24" xfId="0" applyNumberFormat="1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vertical="center" wrapText="1"/>
    </xf>
    <xf numFmtId="165" fontId="6" fillId="6" borderId="24" xfId="0" applyNumberFormat="1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45" xfId="0" applyFont="1" applyFill="1" applyBorder="1" applyAlignment="1">
      <alignment vertical="center" wrapText="1"/>
    </xf>
    <xf numFmtId="165" fontId="6" fillId="7" borderId="24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4" fontId="4" fillId="0" borderId="23" xfId="0" applyNumberFormat="1" applyFont="1" applyBorder="1" applyAlignment="1">
      <alignment horizontal="center" vertical="center"/>
    </xf>
    <xf numFmtId="10" fontId="4" fillId="0" borderId="23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0" fontId="6" fillId="5" borderId="23" xfId="0" applyNumberFormat="1" applyFont="1" applyFill="1" applyBorder="1" applyAlignment="1">
      <alignment horizontal="center" vertical="center" wrapText="1"/>
    </xf>
    <xf numFmtId="165" fontId="6" fillId="5" borderId="24" xfId="0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165" fontId="6" fillId="0" borderId="24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10" fontId="6" fillId="5" borderId="2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/>
    </xf>
    <xf numFmtId="165" fontId="6" fillId="2" borderId="24" xfId="0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10" fontId="6" fillId="6" borderId="23" xfId="0" applyNumberFormat="1" applyFont="1" applyFill="1" applyBorder="1" applyAlignment="1">
      <alignment horizontal="center" vertical="center" wrapText="1"/>
    </xf>
    <xf numFmtId="165" fontId="6" fillId="6" borderId="48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4" fontId="4" fillId="2" borderId="23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6" fillId="2" borderId="23" xfId="0" applyFont="1" applyFill="1" applyBorder="1" applyAlignment="1">
      <alignment vertical="center" wrapText="1"/>
    </xf>
    <xf numFmtId="0" fontId="17" fillId="0" borderId="23" xfId="0" applyFont="1" applyBorder="1" applyAlignment="1">
      <alignment vertical="center"/>
    </xf>
    <xf numFmtId="165" fontId="6" fillId="6" borderId="49" xfId="0" applyNumberFormat="1" applyFont="1" applyFill="1" applyBorder="1" applyAlignment="1">
      <alignment horizontal="center" vertical="center"/>
    </xf>
    <xf numFmtId="0" fontId="18" fillId="0" borderId="23" xfId="0" applyFont="1" applyBorder="1" applyAlignment="1">
      <alignment horizontal="left" vertical="center"/>
    </xf>
    <xf numFmtId="169" fontId="6" fillId="0" borderId="23" xfId="0" applyNumberFormat="1" applyFont="1" applyBorder="1" applyAlignment="1">
      <alignment vertical="center"/>
    </xf>
    <xf numFmtId="165" fontId="6" fillId="7" borderId="24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vertical="center" wrapText="1"/>
    </xf>
    <xf numFmtId="165" fontId="4" fillId="0" borderId="51" xfId="0" applyNumberFormat="1" applyFont="1" applyBorder="1" applyAlignment="1">
      <alignment horizontal="center" vertical="center"/>
    </xf>
    <xf numFmtId="10" fontId="4" fillId="0" borderId="51" xfId="0" applyNumberFormat="1" applyFont="1" applyBorder="1" applyAlignment="1">
      <alignment horizontal="center" vertical="center"/>
    </xf>
    <xf numFmtId="165" fontId="4" fillId="0" borderId="52" xfId="0" applyNumberFormat="1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10" fontId="6" fillId="0" borderId="5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6" fillId="5" borderId="57" xfId="0" applyNumberFormat="1" applyFont="1" applyFill="1" applyBorder="1" applyAlignment="1">
      <alignment horizontal="center" vertical="center"/>
    </xf>
    <xf numFmtId="165" fontId="6" fillId="3" borderId="24" xfId="0" applyNumberFormat="1" applyFont="1" applyFill="1" applyBorder="1" applyAlignment="1">
      <alignment horizontal="center" vertical="center" wrapText="1"/>
    </xf>
    <xf numFmtId="165" fontId="6" fillId="0" borderId="24" xfId="0" applyNumberFormat="1" applyFont="1" applyBorder="1" applyAlignment="1">
      <alignment horizontal="center" vertical="center"/>
    </xf>
    <xf numFmtId="165" fontId="6" fillId="5" borderId="2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" fontId="13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169" fontId="14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21" fillId="5" borderId="2" xfId="0" applyFont="1" applyFill="1" applyBorder="1" applyAlignment="1">
      <alignment horizontal="center" vertical="center" wrapText="1"/>
    </xf>
    <xf numFmtId="164" fontId="21" fillId="5" borderId="2" xfId="0" applyNumberFormat="1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shrinkToFit="1"/>
    </xf>
    <xf numFmtId="165" fontId="2" fillId="2" borderId="14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shrinkToFi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wrapText="1"/>
    </xf>
    <xf numFmtId="2" fontId="2" fillId="2" borderId="6" xfId="0" applyNumberFormat="1" applyFont="1" applyFill="1" applyBorder="1" applyAlignment="1">
      <alignment horizontal="center" vertical="center" shrinkToFi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1" fillId="4" borderId="6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0" fontId="2" fillId="2" borderId="58" xfId="0" applyFont="1" applyFill="1" applyBorder="1" applyAlignment="1">
      <alignment horizontal="center" vertical="center"/>
    </xf>
    <xf numFmtId="0" fontId="2" fillId="2" borderId="7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166" fontId="26" fillId="2" borderId="34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78" xfId="0" applyFont="1" applyFill="1" applyBorder="1" applyAlignment="1">
      <alignment horizontal="center" vertical="center" wrapText="1"/>
    </xf>
    <xf numFmtId="0" fontId="21" fillId="2" borderId="77" xfId="0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167" fontId="21" fillId="2" borderId="23" xfId="0" applyNumberFormat="1" applyFont="1" applyFill="1" applyBorder="1" applyAlignment="1">
      <alignment horizontal="center" vertical="center"/>
    </xf>
    <xf numFmtId="168" fontId="21" fillId="2" borderId="23" xfId="0" applyNumberFormat="1" applyFont="1" applyFill="1" applyBorder="1" applyAlignment="1">
      <alignment horizontal="center" vertical="center"/>
    </xf>
    <xf numFmtId="168" fontId="21" fillId="2" borderId="24" xfId="0" applyNumberFormat="1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168" fontId="21" fillId="2" borderId="78" xfId="0" applyNumberFormat="1" applyFont="1" applyFill="1" applyBorder="1" applyAlignment="1">
      <alignment horizontal="center" vertical="center"/>
    </xf>
    <xf numFmtId="168" fontId="21" fillId="2" borderId="28" xfId="0" applyNumberFormat="1" applyFont="1" applyFill="1" applyBorder="1" applyAlignment="1">
      <alignment horizontal="center" vertical="center"/>
    </xf>
    <xf numFmtId="168" fontId="21" fillId="2" borderId="80" xfId="0" applyNumberFormat="1" applyFont="1" applyFill="1" applyBorder="1" applyAlignment="1">
      <alignment horizontal="center" vertical="center"/>
    </xf>
    <xf numFmtId="0" fontId="2" fillId="2" borderId="81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168" fontId="21" fillId="2" borderId="34" xfId="0" applyNumberFormat="1" applyFont="1" applyFill="1" applyBorder="1" applyAlignment="1">
      <alignment horizontal="center" vertical="center"/>
    </xf>
    <xf numFmtId="0" fontId="2" fillId="2" borderId="82" xfId="0" applyFont="1" applyFill="1" applyBorder="1" applyAlignment="1">
      <alignment horizontal="center" vertical="center"/>
    </xf>
    <xf numFmtId="168" fontId="21" fillId="2" borderId="52" xfId="0" applyNumberFormat="1" applyFont="1" applyFill="1" applyBorder="1" applyAlignment="1">
      <alignment horizontal="center" vertical="center"/>
    </xf>
    <xf numFmtId="168" fontId="21" fillId="2" borderId="84" xfId="0" applyNumberFormat="1" applyFont="1" applyFill="1" applyBorder="1" applyAlignment="1">
      <alignment horizontal="center" vertical="center"/>
    </xf>
    <xf numFmtId="49" fontId="21" fillId="2" borderId="23" xfId="0" applyNumberFormat="1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168" fontId="21" fillId="2" borderId="82" xfId="0" applyNumberFormat="1" applyFont="1" applyFill="1" applyBorder="1" applyAlignment="1">
      <alignment horizontal="center" vertical="center"/>
    </xf>
    <xf numFmtId="0" fontId="2" fillId="2" borderId="82" xfId="0" applyFont="1" applyFill="1" applyBorder="1" applyAlignment="1">
      <alignment horizontal="center" vertical="center" wrapText="1"/>
    </xf>
    <xf numFmtId="49" fontId="21" fillId="2" borderId="34" xfId="0" applyNumberFormat="1" applyFont="1" applyFill="1" applyBorder="1" applyAlignment="1">
      <alignment horizontal="center" vertical="center"/>
    </xf>
    <xf numFmtId="167" fontId="21" fillId="2" borderId="34" xfId="0" applyNumberFormat="1" applyFont="1" applyFill="1" applyBorder="1" applyAlignment="1">
      <alignment horizontal="center" vertical="center"/>
    </xf>
    <xf numFmtId="166" fontId="21" fillId="2" borderId="23" xfId="0" applyNumberFormat="1" applyFont="1" applyFill="1" applyBorder="1" applyAlignment="1">
      <alignment horizontal="center" vertical="center"/>
    </xf>
    <xf numFmtId="168" fontId="21" fillId="2" borderId="91" xfId="0" applyNumberFormat="1" applyFont="1" applyFill="1" applyBorder="1" applyAlignment="1">
      <alignment horizontal="center" vertical="center"/>
    </xf>
    <xf numFmtId="4" fontId="4" fillId="9" borderId="23" xfId="0" applyNumberFormat="1" applyFont="1" applyFill="1" applyBorder="1" applyAlignment="1">
      <alignment horizontal="center" vertical="center"/>
    </xf>
    <xf numFmtId="0" fontId="21" fillId="5" borderId="95" xfId="0" applyFont="1" applyFill="1" applyBorder="1" applyAlignment="1">
      <alignment horizontal="center" vertical="center"/>
    </xf>
    <xf numFmtId="0" fontId="21" fillId="5" borderId="60" xfId="0" applyFont="1" applyFill="1" applyBorder="1" applyAlignment="1">
      <alignment horizontal="center" vertical="center"/>
    </xf>
    <xf numFmtId="0" fontId="21" fillId="5" borderId="96" xfId="0" applyFont="1" applyFill="1" applyBorder="1" applyAlignment="1">
      <alignment horizontal="center" vertical="center"/>
    </xf>
    <xf numFmtId="0" fontId="2" fillId="2" borderId="7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65" fontId="2" fillId="2" borderId="23" xfId="0" applyNumberFormat="1" applyFont="1" applyFill="1" applyBorder="1" applyAlignment="1">
      <alignment horizontal="center" vertical="center"/>
    </xf>
    <xf numFmtId="165" fontId="2" fillId="2" borderId="78" xfId="0" applyNumberFormat="1" applyFont="1" applyFill="1" applyBorder="1" applyAlignment="1">
      <alignment horizontal="center" vertical="center"/>
    </xf>
    <xf numFmtId="1" fontId="27" fillId="2" borderId="23" xfId="0" applyNumberFormat="1" applyFont="1" applyFill="1" applyBorder="1" applyAlignment="1">
      <alignment horizontal="center" vertical="center" shrinkToFit="1"/>
    </xf>
    <xf numFmtId="0" fontId="2" fillId="2" borderId="97" xfId="0" applyFont="1" applyFill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1" fontId="27" fillId="2" borderId="62" xfId="0" applyNumberFormat="1" applyFont="1" applyFill="1" applyBorder="1" applyAlignment="1">
      <alignment horizontal="center" vertical="center" shrinkToFit="1"/>
    </xf>
    <xf numFmtId="165" fontId="2" fillId="2" borderId="62" xfId="0" applyNumberFormat="1" applyFont="1" applyFill="1" applyBorder="1" applyAlignment="1">
      <alignment horizontal="center" vertical="center"/>
    </xf>
    <xf numFmtId="165" fontId="2" fillId="2" borderId="84" xfId="0" applyNumberFormat="1" applyFont="1" applyFill="1" applyBorder="1" applyAlignment="1">
      <alignment horizontal="center" vertical="center"/>
    </xf>
    <xf numFmtId="165" fontId="21" fillId="4" borderId="98" xfId="0" applyNumberFormat="1" applyFont="1" applyFill="1" applyBorder="1" applyAlignment="1">
      <alignment horizontal="center" vertical="center"/>
    </xf>
    <xf numFmtId="165" fontId="2" fillId="9" borderId="23" xfId="0" applyNumberFormat="1" applyFont="1" applyFill="1" applyBorder="1" applyAlignment="1">
      <alignment horizontal="center" vertical="center"/>
    </xf>
    <xf numFmtId="165" fontId="2" fillId="9" borderId="62" xfId="0" applyNumberFormat="1" applyFont="1" applyFill="1" applyBorder="1" applyAlignment="1">
      <alignment horizontal="center" vertical="center"/>
    </xf>
    <xf numFmtId="1" fontId="2" fillId="2" borderId="20" xfId="0" applyNumberFormat="1" applyFont="1" applyFill="1" applyBorder="1" applyAlignment="1">
      <alignment horizontal="center" vertical="center" shrinkToFit="1"/>
    </xf>
    <xf numFmtId="0" fontId="2" fillId="0" borderId="23" xfId="0" applyFont="1" applyBorder="1" applyAlignment="1">
      <alignment horizontal="left" vertical="center" wrapText="1"/>
    </xf>
    <xf numFmtId="0" fontId="2" fillId="2" borderId="23" xfId="0" applyFont="1" applyFill="1" applyBorder="1" applyAlignment="1">
      <alignment horizontal="center" vertical="center" shrinkToFit="1"/>
    </xf>
    <xf numFmtId="165" fontId="2" fillId="2" borderId="24" xfId="0" applyNumberFormat="1" applyFont="1" applyFill="1" applyBorder="1" applyAlignment="1">
      <alignment horizontal="center" vertical="center"/>
    </xf>
    <xf numFmtId="0" fontId="2" fillId="0" borderId="64" xfId="0" applyFont="1" applyBorder="1" applyAlignment="1">
      <alignment horizontal="left" vertical="center" wrapText="1"/>
    </xf>
    <xf numFmtId="0" fontId="2" fillId="2" borderId="64" xfId="0" applyFont="1" applyFill="1" applyBorder="1" applyAlignment="1">
      <alignment horizontal="center" vertical="center" shrinkToFit="1"/>
    </xf>
    <xf numFmtId="165" fontId="2" fillId="2" borderId="64" xfId="0" applyNumberFormat="1" applyFont="1" applyFill="1" applyBorder="1" applyAlignment="1">
      <alignment horizontal="center" vertical="center"/>
    </xf>
    <xf numFmtId="165" fontId="2" fillId="2" borderId="28" xfId="0" applyNumberFormat="1" applyFont="1" applyFill="1" applyBorder="1" applyAlignment="1">
      <alignment horizontal="center" vertical="center"/>
    </xf>
    <xf numFmtId="0" fontId="21" fillId="5" borderId="65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shrinkToFit="1"/>
    </xf>
    <xf numFmtId="0" fontId="2" fillId="2" borderId="60" xfId="0" applyFont="1" applyFill="1" applyBorder="1" applyAlignment="1">
      <alignment horizontal="center" vertical="center"/>
    </xf>
    <xf numFmtId="165" fontId="2" fillId="2" borderId="60" xfId="0" applyNumberFormat="1" applyFont="1" applyFill="1" applyBorder="1" applyAlignment="1">
      <alignment horizontal="center" vertical="center"/>
    </xf>
    <xf numFmtId="165" fontId="2" fillId="2" borderId="61" xfId="0" applyNumberFormat="1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165" fontId="21" fillId="5" borderId="66" xfId="0" applyNumberFormat="1" applyFont="1" applyFill="1" applyBorder="1" applyAlignment="1">
      <alignment horizontal="center" vertical="center"/>
    </xf>
    <xf numFmtId="0" fontId="21" fillId="5" borderId="70" xfId="0" applyFont="1" applyFill="1" applyBorder="1" applyAlignment="1">
      <alignment horizontal="center" vertical="center" wrapText="1"/>
    </xf>
    <xf numFmtId="165" fontId="2" fillId="9" borderId="64" xfId="0" applyNumberFormat="1" applyFont="1" applyFill="1" applyBorder="1" applyAlignment="1">
      <alignment horizontal="center" vertical="center"/>
    </xf>
    <xf numFmtId="165" fontId="2" fillId="9" borderId="60" xfId="0" applyNumberFormat="1" applyFont="1" applyFill="1" applyBorder="1" applyAlignment="1">
      <alignment horizontal="center" vertical="center"/>
    </xf>
    <xf numFmtId="0" fontId="21" fillId="5" borderId="115" xfId="0" applyFont="1" applyFill="1" applyBorder="1" applyAlignment="1">
      <alignment horizontal="center" vertical="center" wrapText="1"/>
    </xf>
    <xf numFmtId="0" fontId="21" fillId="5" borderId="116" xfId="0" applyFont="1" applyFill="1" applyBorder="1" applyAlignment="1">
      <alignment horizontal="center" vertical="center" wrapText="1"/>
    </xf>
    <xf numFmtId="1" fontId="2" fillId="2" borderId="77" xfId="0" applyNumberFormat="1" applyFont="1" applyFill="1" applyBorder="1" applyAlignment="1">
      <alignment horizontal="center" vertical="center" shrinkToFit="1"/>
    </xf>
    <xf numFmtId="1" fontId="2" fillId="2" borderId="117" xfId="0" applyNumberFormat="1" applyFont="1" applyFill="1" applyBorder="1" applyAlignment="1">
      <alignment horizontal="center" vertical="center" shrinkToFit="1"/>
    </xf>
    <xf numFmtId="165" fontId="2" fillId="2" borderId="80" xfId="0" applyNumberFormat="1" applyFont="1" applyFill="1" applyBorder="1" applyAlignment="1">
      <alignment horizontal="center" vertical="center"/>
    </xf>
    <xf numFmtId="0" fontId="21" fillId="5" borderId="118" xfId="0" applyFont="1" applyFill="1" applyBorder="1" applyAlignment="1">
      <alignment horizontal="center" vertical="center" wrapText="1"/>
    </xf>
    <xf numFmtId="0" fontId="21" fillId="5" borderId="119" xfId="0" applyFont="1" applyFill="1" applyBorder="1" applyAlignment="1">
      <alignment horizontal="center" vertical="center" wrapText="1"/>
    </xf>
    <xf numFmtId="1" fontId="2" fillId="2" borderId="95" xfId="0" applyNumberFormat="1" applyFont="1" applyFill="1" applyBorder="1" applyAlignment="1">
      <alignment horizontal="center" vertical="center" shrinkToFit="1"/>
    </xf>
    <xf numFmtId="165" fontId="2" fillId="2" borderId="96" xfId="0" applyNumberFormat="1" applyFont="1" applyFill="1" applyBorder="1" applyAlignment="1">
      <alignment horizontal="center" vertical="center"/>
    </xf>
    <xf numFmtId="165" fontId="21" fillId="5" borderId="98" xfId="0" applyNumberFormat="1" applyFont="1" applyFill="1" applyBorder="1" applyAlignment="1">
      <alignment horizontal="center" vertical="center"/>
    </xf>
    <xf numFmtId="165" fontId="21" fillId="4" borderId="120" xfId="0" applyNumberFormat="1" applyFont="1" applyFill="1" applyBorder="1" applyAlignment="1">
      <alignment horizontal="center" vertical="center"/>
    </xf>
    <xf numFmtId="0" fontId="21" fillId="5" borderId="67" xfId="0" applyFont="1" applyFill="1" applyBorder="1" applyAlignment="1">
      <alignment horizontal="center" vertical="center" wrapText="1"/>
    </xf>
    <xf numFmtId="0" fontId="21" fillId="5" borderId="68" xfId="0" applyFont="1" applyFill="1" applyBorder="1" applyAlignment="1">
      <alignment horizontal="center" vertical="center" wrapText="1"/>
    </xf>
    <xf numFmtId="0" fontId="21" fillId="5" borderId="69" xfId="0" applyFont="1" applyFill="1" applyBorder="1" applyAlignment="1">
      <alignment horizontal="center" vertical="center" wrapText="1"/>
    </xf>
    <xf numFmtId="1" fontId="27" fillId="2" borderId="59" xfId="0" applyNumberFormat="1" applyFont="1" applyFill="1" applyBorder="1" applyAlignment="1">
      <alignment horizontal="center" vertical="center" shrinkToFit="1"/>
    </xf>
    <xf numFmtId="0" fontId="27" fillId="2" borderId="60" xfId="0" applyFont="1" applyFill="1" applyBorder="1" applyAlignment="1">
      <alignment horizontal="center" vertical="center" shrinkToFit="1"/>
    </xf>
    <xf numFmtId="1" fontId="27" fillId="2" borderId="20" xfId="0" applyNumberFormat="1" applyFont="1" applyFill="1" applyBorder="1" applyAlignment="1">
      <alignment horizontal="center" vertical="center" shrinkToFit="1"/>
    </xf>
    <xf numFmtId="0" fontId="27" fillId="2" borderId="23" xfId="0" applyFont="1" applyFill="1" applyBorder="1" applyAlignment="1">
      <alignment horizontal="center" vertical="center" shrinkToFit="1"/>
    </xf>
    <xf numFmtId="1" fontId="27" fillId="2" borderId="63" xfId="0" applyNumberFormat="1" applyFont="1" applyFill="1" applyBorder="1" applyAlignment="1">
      <alignment horizontal="center" vertical="center" shrinkToFit="1"/>
    </xf>
    <xf numFmtId="0" fontId="27" fillId="2" borderId="64" xfId="0" applyFont="1" applyFill="1" applyBorder="1" applyAlignment="1">
      <alignment horizontal="center" vertical="center" shrinkToFit="1"/>
    </xf>
    <xf numFmtId="165" fontId="24" fillId="5" borderId="6" xfId="0" applyNumberFormat="1" applyFont="1" applyFill="1" applyBorder="1" applyAlignment="1">
      <alignment horizontal="center" vertical="center"/>
    </xf>
    <xf numFmtId="165" fontId="24" fillId="4" borderId="7" xfId="0" applyNumberFormat="1" applyFont="1" applyFill="1" applyBorder="1" applyAlignment="1">
      <alignment horizontal="center" vertical="center"/>
    </xf>
    <xf numFmtId="165" fontId="2" fillId="9" borderId="70" xfId="0" applyNumberFormat="1" applyFont="1" applyFill="1" applyBorder="1" applyAlignment="1">
      <alignment horizontal="center" vertical="center"/>
    </xf>
    <xf numFmtId="165" fontId="2" fillId="9" borderId="23" xfId="0" applyNumberFormat="1" applyFont="1" applyFill="1" applyBorder="1" applyAlignment="1">
      <alignment horizontal="center"/>
    </xf>
    <xf numFmtId="165" fontId="27" fillId="9" borderId="23" xfId="0" applyNumberFormat="1" applyFont="1" applyFill="1" applyBorder="1" applyAlignment="1">
      <alignment horizontal="center"/>
    </xf>
    <xf numFmtId="165" fontId="27" fillId="9" borderId="64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Border="1"/>
    <xf numFmtId="0" fontId="21" fillId="4" borderId="3" xfId="0" applyFont="1" applyFill="1" applyBorder="1" applyAlignment="1">
      <alignment horizontal="center" vertical="center" wrapText="1"/>
    </xf>
    <xf numFmtId="0" fontId="23" fillId="0" borderId="4" xfId="0" applyFont="1" applyBorder="1"/>
    <xf numFmtId="0" fontId="23" fillId="0" borderId="5" xfId="0" applyFont="1" applyBorder="1"/>
    <xf numFmtId="0" fontId="21" fillId="4" borderId="3" xfId="0" applyFont="1" applyFill="1" applyBorder="1" applyAlignment="1">
      <alignment horizontal="right" vertical="center"/>
    </xf>
    <xf numFmtId="0" fontId="21" fillId="4" borderId="66" xfId="0" applyFont="1" applyFill="1" applyBorder="1" applyAlignment="1">
      <alignment horizontal="right" vertical="center"/>
    </xf>
    <xf numFmtId="0" fontId="21" fillId="4" borderId="5" xfId="0" applyFont="1" applyFill="1" applyBorder="1" applyAlignment="1">
      <alignment horizontal="right" vertical="center"/>
    </xf>
    <xf numFmtId="0" fontId="21" fillId="4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3" fillId="0" borderId="12" xfId="0" applyFont="1" applyBorder="1"/>
    <xf numFmtId="0" fontId="23" fillId="0" borderId="8" xfId="0" applyFont="1" applyBorder="1"/>
    <xf numFmtId="0" fontId="21" fillId="2" borderId="13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2" borderId="83" xfId="0" applyFont="1" applyFill="1" applyBorder="1" applyAlignment="1">
      <alignment horizontal="center" vertical="center"/>
    </xf>
    <xf numFmtId="0" fontId="23" fillId="0" borderId="30" xfId="0" applyFont="1" applyBorder="1"/>
    <xf numFmtId="0" fontId="23" fillId="0" borderId="31" xfId="0" applyFont="1" applyBorder="1"/>
    <xf numFmtId="0" fontId="21" fillId="2" borderId="34" xfId="0" applyFont="1" applyFill="1" applyBorder="1" applyAlignment="1">
      <alignment horizontal="center" vertical="center"/>
    </xf>
    <xf numFmtId="0" fontId="23" fillId="0" borderId="34" xfId="0" applyFont="1" applyBorder="1"/>
    <xf numFmtId="0" fontId="24" fillId="4" borderId="85" xfId="0" applyFont="1" applyFill="1" applyBorder="1" applyAlignment="1">
      <alignment horizontal="center" vertical="center" wrapText="1"/>
    </xf>
    <xf numFmtId="0" fontId="23" fillId="0" borderId="66" xfId="0" applyFont="1" applyBorder="1"/>
    <xf numFmtId="0" fontId="23" fillId="0" borderId="86" xfId="0" applyFont="1" applyBorder="1"/>
    <xf numFmtId="0" fontId="24" fillId="2" borderId="75" xfId="0" applyFont="1" applyFill="1" applyBorder="1" applyAlignment="1">
      <alignment horizontal="center" vertical="center"/>
    </xf>
    <xf numFmtId="0" fontId="23" fillId="0" borderId="18" xfId="0" applyFont="1" applyBorder="1"/>
    <xf numFmtId="0" fontId="23" fillId="0" borderId="19" xfId="0" applyFont="1" applyBorder="1"/>
    <xf numFmtId="0" fontId="2" fillId="2" borderId="58" xfId="0" applyFont="1" applyFill="1" applyBorder="1" applyAlignment="1">
      <alignment horizontal="center" vertical="center"/>
    </xf>
    <xf numFmtId="0" fontId="23" fillId="0" borderId="58" xfId="0" applyFont="1" applyBorder="1"/>
    <xf numFmtId="0" fontId="23" fillId="0" borderId="87" xfId="0" applyFont="1" applyBorder="1"/>
    <xf numFmtId="0" fontId="2" fillId="0" borderId="34" xfId="0" applyFont="1" applyBorder="1"/>
    <xf numFmtId="0" fontId="23" fillId="0" borderId="82" xfId="0" applyFont="1" applyBorder="1"/>
    <xf numFmtId="0" fontId="23" fillId="0" borderId="92" xfId="0" applyFont="1" applyBorder="1"/>
    <xf numFmtId="0" fontId="23" fillId="0" borderId="93" xfId="0" applyFont="1" applyBorder="1"/>
    <xf numFmtId="0" fontId="2" fillId="2" borderId="21" xfId="0" applyFont="1" applyFill="1" applyBorder="1" applyAlignment="1">
      <alignment horizontal="center" vertical="center" wrapText="1"/>
    </xf>
    <xf numFmtId="0" fontId="23" fillId="0" borderId="45" xfId="0" applyFont="1" applyBorder="1"/>
    <xf numFmtId="0" fontId="21" fillId="2" borderId="79" xfId="0" applyFont="1" applyFill="1" applyBorder="1" applyAlignment="1">
      <alignment horizontal="center" vertical="center"/>
    </xf>
    <xf numFmtId="0" fontId="23" fillId="0" borderId="26" xfId="0" applyFont="1" applyBorder="1"/>
    <xf numFmtId="0" fontId="23" fillId="0" borderId="27" xfId="0" applyFont="1" applyBorder="1"/>
    <xf numFmtId="0" fontId="2" fillId="0" borderId="85" xfId="0" applyFont="1" applyBorder="1" applyAlignment="1">
      <alignment horizontal="center" vertical="center"/>
    </xf>
    <xf numFmtId="0" fontId="21" fillId="2" borderId="88" xfId="0" applyFont="1" applyFill="1" applyBorder="1" applyAlignment="1">
      <alignment horizontal="center" vertical="center"/>
    </xf>
    <xf numFmtId="0" fontId="23" fillId="0" borderId="89" xfId="0" applyFont="1" applyBorder="1"/>
    <xf numFmtId="0" fontId="23" fillId="0" borderId="90" xfId="0" applyFont="1" applyBorder="1"/>
    <xf numFmtId="0" fontId="21" fillId="2" borderId="2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4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3" fillId="0" borderId="76" xfId="0" applyFont="1" applyBorder="1"/>
    <xf numFmtId="0" fontId="21" fillId="2" borderId="7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21" fillId="4" borderId="72" xfId="0" applyFont="1" applyFill="1" applyBorder="1" applyAlignment="1">
      <alignment horizontal="center" vertical="center" wrapText="1"/>
    </xf>
    <xf numFmtId="0" fontId="23" fillId="0" borderId="73" xfId="0" applyFont="1" applyBorder="1"/>
    <xf numFmtId="0" fontId="23" fillId="0" borderId="74" xfId="0" applyFont="1" applyBorder="1"/>
    <xf numFmtId="0" fontId="24" fillId="2" borderId="75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/>
    </xf>
    <xf numFmtId="0" fontId="6" fillId="0" borderId="54" xfId="0" applyFont="1" applyBorder="1" applyAlignment="1">
      <alignment horizontal="left" vertical="center"/>
    </xf>
    <xf numFmtId="0" fontId="6" fillId="5" borderId="17" xfId="0" applyFont="1" applyFill="1" applyBorder="1" applyAlignment="1">
      <alignment horizontal="center" vertical="center" wrapText="1"/>
    </xf>
    <xf numFmtId="0" fontId="5" fillId="0" borderId="18" xfId="0" applyFont="1" applyBorder="1"/>
    <xf numFmtId="0" fontId="5" fillId="0" borderId="56" xfId="0" applyFont="1" applyBorder="1"/>
    <xf numFmtId="0" fontId="6" fillId="3" borderId="40" xfId="0" applyFont="1" applyFill="1" applyBorder="1" applyAlignment="1">
      <alignment horizontal="center" vertical="center" wrapText="1"/>
    </xf>
    <xf numFmtId="0" fontId="5" fillId="0" borderId="38" xfId="0" applyFont="1" applyBorder="1"/>
    <xf numFmtId="0" fontId="5" fillId="0" borderId="22" xfId="0" applyFont="1" applyBorder="1"/>
    <xf numFmtId="0" fontId="6" fillId="7" borderId="21" xfId="0" applyFont="1" applyFill="1" applyBorder="1" applyAlignment="1">
      <alignment horizontal="center" vertical="center" wrapText="1"/>
    </xf>
    <xf numFmtId="0" fontId="6" fillId="7" borderId="45" xfId="0" applyFont="1" applyFill="1" applyBorder="1" applyAlignment="1">
      <alignment horizontal="center" vertical="center" wrapText="1"/>
    </xf>
    <xf numFmtId="165" fontId="4" fillId="2" borderId="21" xfId="0" applyNumberFormat="1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2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8" borderId="40" xfId="0" applyFont="1" applyFill="1" applyBorder="1" applyAlignment="1">
      <alignment horizontal="center" vertical="center"/>
    </xf>
    <xf numFmtId="0" fontId="5" fillId="0" borderId="39" xfId="0" applyFont="1" applyBorder="1"/>
    <xf numFmtId="0" fontId="6" fillId="6" borderId="42" xfId="0" applyFont="1" applyFill="1" applyBorder="1" applyAlignment="1">
      <alignment horizontal="center" vertical="center" wrapText="1"/>
    </xf>
    <xf numFmtId="0" fontId="5" fillId="0" borderId="43" xfId="0" applyFont="1" applyBorder="1"/>
    <xf numFmtId="0" fontId="5" fillId="0" borderId="46" xfId="0" applyFont="1" applyBorder="1"/>
    <xf numFmtId="0" fontId="6" fillId="6" borderId="40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5" fillId="0" borderId="47" xfId="0" applyFont="1" applyBorder="1"/>
    <xf numFmtId="0" fontId="12" fillId="2" borderId="40" xfId="0" applyFont="1" applyFill="1" applyBorder="1" applyAlignment="1">
      <alignment horizontal="center" vertical="center" wrapText="1"/>
    </xf>
    <xf numFmtId="169" fontId="15" fillId="2" borderId="21" xfId="0" applyNumberFormat="1" applyFont="1" applyFill="1" applyBorder="1" applyAlignment="1">
      <alignment horizontal="left" vertical="center"/>
    </xf>
    <xf numFmtId="169" fontId="6" fillId="2" borderId="21" xfId="0" applyNumberFormat="1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/>
    </xf>
    <xf numFmtId="169" fontId="6" fillId="2" borderId="21" xfId="0" applyNumberFormat="1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165" fontId="6" fillId="2" borderId="21" xfId="0" applyNumberFormat="1" applyFont="1" applyFill="1" applyBorder="1" applyAlignment="1">
      <alignment horizontal="center" vertical="center" wrapText="1"/>
    </xf>
    <xf numFmtId="14" fontId="6" fillId="2" borderId="21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top" wrapText="1"/>
    </xf>
    <xf numFmtId="0" fontId="6" fillId="2" borderId="29" xfId="0" applyFont="1" applyFill="1" applyBorder="1" applyAlignment="1">
      <alignment horizontal="center" vertical="center"/>
    </xf>
    <xf numFmtId="0" fontId="5" fillId="0" borderId="30" xfId="0" applyFont="1" applyBorder="1"/>
    <xf numFmtId="0" fontId="5" fillId="0" borderId="41" xfId="0" applyFont="1" applyBorder="1"/>
    <xf numFmtId="0" fontId="6" fillId="2" borderId="42" xfId="0" applyFont="1" applyFill="1" applyBorder="1" applyAlignment="1">
      <alignment horizontal="center" vertical="center"/>
    </xf>
    <xf numFmtId="0" fontId="5" fillId="0" borderId="44" xfId="0" applyFont="1" applyBorder="1"/>
    <xf numFmtId="0" fontId="6" fillId="6" borderId="17" xfId="0" applyFont="1" applyFill="1" applyBorder="1" applyAlignment="1">
      <alignment horizontal="center" vertical="center"/>
    </xf>
    <xf numFmtId="0" fontId="5" fillId="0" borderId="19" xfId="0" applyFont="1" applyBorder="1"/>
    <xf numFmtId="0" fontId="6" fillId="7" borderId="35" xfId="0" applyFont="1" applyFill="1" applyBorder="1" applyAlignment="1">
      <alignment horizontal="center" vertical="center" wrapText="1"/>
    </xf>
    <xf numFmtId="0" fontId="5" fillId="0" borderId="36" xfId="0" applyFont="1" applyBorder="1"/>
    <xf numFmtId="0" fontId="5" fillId="0" borderId="37" xfId="0" applyFont="1" applyBorder="1"/>
    <xf numFmtId="0" fontId="6" fillId="2" borderId="17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5" fillId="0" borderId="27" xfId="0" applyFont="1" applyBorder="1"/>
    <xf numFmtId="0" fontId="13" fillId="0" borderId="0" xfId="0" applyFont="1" applyAlignment="1">
      <alignment horizontal="center" vertical="center"/>
    </xf>
    <xf numFmtId="0" fontId="0" fillId="0" borderId="0" xfId="0"/>
    <xf numFmtId="0" fontId="4" fillId="0" borderId="21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87" xfId="0" applyFont="1" applyBorder="1" applyAlignment="1">
      <alignment horizontal="left" vertical="center" wrapText="1"/>
    </xf>
    <xf numFmtId="0" fontId="2" fillId="0" borderId="8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82" xfId="0" applyFont="1" applyBorder="1" applyAlignment="1">
      <alignment horizontal="left" vertical="center" wrapText="1"/>
    </xf>
    <xf numFmtId="0" fontId="2" fillId="0" borderId="99" xfId="0" applyFont="1" applyBorder="1" applyAlignment="1">
      <alignment horizontal="left" vertical="center" wrapText="1"/>
    </xf>
    <xf numFmtId="0" fontId="2" fillId="0" borderId="92" xfId="0" applyFont="1" applyBorder="1" applyAlignment="1">
      <alignment horizontal="left" vertical="center" wrapText="1"/>
    </xf>
    <xf numFmtId="0" fontId="2" fillId="0" borderId="93" xfId="0" applyFont="1" applyBorder="1" applyAlignment="1">
      <alignment horizontal="left" vertical="center" wrapText="1"/>
    </xf>
    <xf numFmtId="0" fontId="21" fillId="4" borderId="72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0" fontId="23" fillId="0" borderId="74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3" fillId="0" borderId="82" xfId="0" applyFont="1" applyBorder="1" applyAlignment="1">
      <alignment horizontal="center" vertical="center"/>
    </xf>
    <xf numFmtId="0" fontId="21" fillId="4" borderId="94" xfId="0" applyFont="1" applyFill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23" fillId="0" borderId="87" xfId="0" applyFont="1" applyBorder="1" applyAlignment="1">
      <alignment horizontal="center" vertical="center"/>
    </xf>
    <xf numFmtId="0" fontId="21" fillId="5" borderId="85" xfId="0" applyFont="1" applyFill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1" fillId="2" borderId="85" xfId="0" applyFont="1" applyFill="1" applyBorder="1" applyAlignment="1">
      <alignment horizontal="center" vertical="center"/>
    </xf>
    <xf numFmtId="0" fontId="23" fillId="0" borderId="86" xfId="0" applyFont="1" applyBorder="1" applyAlignment="1">
      <alignment horizontal="center" vertical="center"/>
    </xf>
    <xf numFmtId="0" fontId="2" fillId="9" borderId="107" xfId="0" applyFont="1" applyFill="1" applyBorder="1" applyAlignment="1">
      <alignment horizontal="center" vertical="top" wrapText="1"/>
    </xf>
    <xf numFmtId="0" fontId="23" fillId="10" borderId="100" xfId="0" applyFont="1" applyFill="1" applyBorder="1"/>
    <xf numFmtId="0" fontId="23" fillId="10" borderId="108" xfId="0" applyFont="1" applyFill="1" applyBorder="1"/>
    <xf numFmtId="0" fontId="2" fillId="9" borderId="104" xfId="0" applyFont="1" applyFill="1" applyBorder="1" applyAlignment="1">
      <alignment horizontal="center" vertical="top" wrapText="1"/>
    </xf>
    <xf numFmtId="0" fontId="23" fillId="10" borderId="105" xfId="0" applyFont="1" applyFill="1" applyBorder="1"/>
    <xf numFmtId="0" fontId="23" fillId="10" borderId="106" xfId="0" applyFont="1" applyFill="1" applyBorder="1"/>
    <xf numFmtId="0" fontId="2" fillId="9" borderId="109" xfId="0" applyFont="1" applyFill="1" applyBorder="1" applyAlignment="1">
      <alignment horizontal="center" vertical="top" wrapText="1"/>
    </xf>
    <xf numFmtId="0" fontId="23" fillId="10" borderId="110" xfId="0" applyFont="1" applyFill="1" applyBorder="1"/>
    <xf numFmtId="0" fontId="23" fillId="10" borderId="111" xfId="0" applyFont="1" applyFill="1" applyBorder="1"/>
    <xf numFmtId="0" fontId="21" fillId="5" borderId="99" xfId="0" applyFont="1" applyFill="1" applyBorder="1" applyAlignment="1">
      <alignment horizontal="center" vertical="top"/>
    </xf>
    <xf numFmtId="0" fontId="21" fillId="0" borderId="112" xfId="0" applyFont="1" applyBorder="1" applyAlignment="1">
      <alignment horizontal="center" vertical="top"/>
    </xf>
    <xf numFmtId="0" fontId="23" fillId="0" borderId="113" xfId="0" applyFont="1" applyBorder="1"/>
    <xf numFmtId="0" fontId="23" fillId="0" borderId="114" xfId="0" applyFont="1" applyBorder="1"/>
    <xf numFmtId="0" fontId="21" fillId="4" borderId="101" xfId="0" applyFont="1" applyFill="1" applyBorder="1" applyAlignment="1">
      <alignment horizontal="center" vertical="top"/>
    </xf>
    <xf numFmtId="0" fontId="23" fillId="0" borderId="102" xfId="0" applyFont="1" applyBorder="1"/>
    <xf numFmtId="0" fontId="23" fillId="0" borderId="103" xfId="0" applyFont="1" applyBorder="1"/>
    <xf numFmtId="0" fontId="21" fillId="5" borderId="104" xfId="0" applyFont="1" applyFill="1" applyBorder="1" applyAlignment="1">
      <alignment horizontal="center" vertical="top"/>
    </xf>
    <xf numFmtId="0" fontId="23" fillId="0" borderId="105" xfId="0" applyFont="1" applyBorder="1"/>
    <xf numFmtId="0" fontId="23" fillId="0" borderId="106" xfId="0" applyFont="1" applyBorder="1"/>
    <xf numFmtId="0" fontId="21" fillId="5" borderId="85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165" fontId="24" fillId="5" borderId="71" xfId="0" applyNumberFormat="1" applyFont="1" applyFill="1" applyBorder="1" applyAlignment="1">
      <alignment horizontal="center" vertical="center"/>
    </xf>
    <xf numFmtId="0" fontId="23" fillId="0" borderId="32" xfId="0" applyFont="1" applyBorder="1"/>
    <xf numFmtId="0" fontId="23" fillId="0" borderId="33" xfId="0" applyFont="1" applyBorder="1"/>
    <xf numFmtId="0" fontId="24" fillId="5" borderId="3" xfId="0" applyFont="1" applyFill="1" applyBorder="1" applyAlignment="1">
      <alignment horizontal="center" vertical="top"/>
    </xf>
  </cellXfs>
  <cellStyles count="1">
    <cellStyle name="Normal" xfId="0" builtinId="0"/>
  </cellStyles>
  <dxfs count="3">
    <dxf>
      <fill>
        <patternFill patternType="solid">
          <fgColor rgb="FFBDD6EE"/>
          <bgColor rgb="FFBDD6EE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theme="0"/>
          <bgColor theme="0"/>
        </patternFill>
      </fill>
    </dxf>
  </dxfs>
  <tableStyles count="1">
    <tableStyle name="Plan3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B22">
  <tableColumns count="2">
    <tableColumn id="1" xr3:uid="{00000000-0010-0000-0000-000001000000}" name="Colunas1"/>
    <tableColumn id="2" xr3:uid="{00000000-0010-0000-0000-000002000000}" name="Colunas2"/>
  </tableColumns>
  <tableStyleInfo name="Plan3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../AppData/Local/Temp/17%20Instrucao%20Normativa%2002_2008%20Servicos%20Continuados/0%20LEGISLACAO%20GERAL/IN%2003_2005%20MSP_SRP/AnexoII_IN03.rt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defaultColWidth="14.42578125" defaultRowHeight="15" customHeight="1"/>
  <cols>
    <col min="1" max="1" width="42.85546875" customWidth="1"/>
    <col min="2" max="2" width="72.5703125" customWidth="1"/>
    <col min="3" max="26" width="42.85546875" customWidth="1"/>
  </cols>
  <sheetData>
    <row r="1" spans="1:26" ht="18.75" customHeight="1">
      <c r="A1" s="219" t="s">
        <v>0</v>
      </c>
      <c r="B1" s="220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>
      <c r="A2" s="3" t="s">
        <v>1</v>
      </c>
      <c r="B2" s="3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>
      <c r="A3" s="4" t="s">
        <v>3</v>
      </c>
      <c r="B3" s="5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>
      <c r="A4" s="6" t="s">
        <v>5</v>
      </c>
      <c r="B4" s="7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>
      <c r="A5" s="6" t="s">
        <v>7</v>
      </c>
      <c r="B5" s="7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customHeight="1">
      <c r="A6" s="6" t="s">
        <v>9</v>
      </c>
      <c r="B6" s="7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>
      <c r="A7" s="6" t="s">
        <v>11</v>
      </c>
      <c r="B7" s="7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>
      <c r="A8" s="6" t="s">
        <v>13</v>
      </c>
      <c r="B8" s="7" t="s">
        <v>14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.75" customHeight="1">
      <c r="A9" s="6" t="s">
        <v>15</v>
      </c>
      <c r="B9" s="7" t="s">
        <v>16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.75" customHeight="1">
      <c r="A10" s="6" t="s">
        <v>17</v>
      </c>
      <c r="B10" s="7" t="s">
        <v>18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.75" customHeight="1">
      <c r="A11" s="6" t="s">
        <v>19</v>
      </c>
      <c r="B11" s="7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.75" customHeight="1">
      <c r="A12" s="6" t="s">
        <v>17</v>
      </c>
      <c r="B12" s="7" t="s">
        <v>21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.75" customHeight="1">
      <c r="A13" s="6" t="s">
        <v>17</v>
      </c>
      <c r="B13" s="7" t="s">
        <v>22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.75" customHeight="1">
      <c r="A14" s="6" t="s">
        <v>17</v>
      </c>
      <c r="B14" s="7" t="s">
        <v>23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.75" customHeight="1">
      <c r="A15" s="6" t="s">
        <v>17</v>
      </c>
      <c r="B15" s="7" t="s">
        <v>24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.75" customHeight="1">
      <c r="A16" s="6" t="s">
        <v>25</v>
      </c>
      <c r="B16" s="7" t="s">
        <v>26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.75" customHeight="1">
      <c r="A17" s="6" t="s">
        <v>27</v>
      </c>
      <c r="B17" s="7" t="s">
        <v>28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.75" customHeight="1">
      <c r="A18" s="6" t="s">
        <v>17</v>
      </c>
      <c r="B18" s="7" t="s">
        <v>29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.75" customHeight="1">
      <c r="A19" s="6" t="s">
        <v>17</v>
      </c>
      <c r="B19" s="7" t="s">
        <v>30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.75" customHeight="1">
      <c r="A20" s="6" t="s">
        <v>17</v>
      </c>
      <c r="B20" s="7" t="s">
        <v>31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.75" customHeight="1">
      <c r="A21" s="6" t="s">
        <v>17</v>
      </c>
      <c r="B21" s="7" t="s">
        <v>32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8.75" customHeight="1">
      <c r="A22" s="8" t="s">
        <v>17</v>
      </c>
      <c r="B22" s="9" t="s">
        <v>33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8.75" customHeight="1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.75" customHeight="1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.75" customHeight="1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8.75" customHeight="1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.75" customHeight="1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.75" customHeight="1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8.75" customHeight="1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.75" customHeight="1">
      <c r="A30" s="1"/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8.75" customHeight="1">
      <c r="A31" s="1"/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.75" customHeight="1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8.75" customHeight="1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.75" customHeight="1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.75" customHeight="1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.75" customHeight="1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.75" customHeight="1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8.75" customHeight="1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.75" customHeight="1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.75" customHeight="1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.75" customHeight="1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.75" customHeight="1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customHeight="1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.75" customHeight="1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75" customHeight="1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.75" customHeight="1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.75" customHeight="1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8.75" customHeight="1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8.75" customHeight="1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8.75" customHeight="1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.75" customHeight="1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8.75" customHeight="1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.75" customHeight="1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75" customHeight="1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75" customHeight="1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.75" customHeight="1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75" customHeight="1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8.75" customHeight="1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8.75" customHeight="1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8.75" customHeight="1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8.75" customHeight="1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8.75" customHeight="1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8.75" customHeight="1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8.75" customHeight="1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8.75" customHeight="1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.75" customHeight="1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8.75" customHeight="1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8.75" customHeight="1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.75" customHeight="1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8.75" customHeight="1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8.75" customHeight="1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8.75" customHeight="1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8.75" customHeight="1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.75" customHeight="1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.75" customHeight="1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8.75" customHeight="1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8.75" customHeight="1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8.75" customHeight="1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8.75" customHeight="1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8.75" customHeight="1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8.75" customHeight="1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8.75" customHeight="1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8.75" customHeight="1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8.75" customHeight="1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8.75" customHeight="1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75" customHeight="1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8.75" customHeight="1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8.75" customHeight="1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8.75" customHeight="1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8.75" customHeight="1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8.75" customHeight="1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8.75" customHeight="1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8.75" customHeight="1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8.75" customHeight="1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8.75" customHeight="1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.75" customHeight="1">
      <c r="A96" s="1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8.75" customHeight="1">
      <c r="A97" s="1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8.75" customHeight="1">
      <c r="A98" s="1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8.75" customHeight="1">
      <c r="A99" s="1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8.75" customHeight="1">
      <c r="A100" s="1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.75" customHeight="1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.75" customHeight="1">
      <c r="A102" s="1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.75" customHeight="1">
      <c r="A103" s="1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.75" customHeight="1">
      <c r="A104" s="1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.75" customHeight="1">
      <c r="A105" s="1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.75" customHeight="1">
      <c r="A106" s="1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.75" customHeight="1">
      <c r="A107" s="1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.75" customHeight="1">
      <c r="A108" s="1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.75" customHeight="1">
      <c r="A109" s="1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.75" customHeight="1">
      <c r="A110" s="1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.75" customHeight="1">
      <c r="A111" s="1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.75" customHeight="1">
      <c r="A112" s="1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.75" customHeight="1">
      <c r="A113" s="1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.75" customHeight="1">
      <c r="A114" s="1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.75" customHeight="1">
      <c r="A115" s="1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8.75" customHeight="1">
      <c r="A116" s="1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8.75" customHeight="1">
      <c r="A117" s="1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8.75" customHeight="1">
      <c r="A118" s="1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8.75" customHeight="1">
      <c r="A119" s="1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8.75" customHeight="1">
      <c r="A120" s="1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8.75" customHeight="1">
      <c r="A121" s="1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8.75" customHeight="1">
      <c r="A122" s="1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8.75" customHeight="1">
      <c r="A123" s="1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.75" customHeight="1">
      <c r="A124" s="1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8.75" customHeight="1">
      <c r="A125" s="1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8.75" customHeight="1">
      <c r="A126" s="1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8.75" customHeight="1">
      <c r="A127" s="1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8.75" customHeight="1">
      <c r="A128" s="1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8.75" customHeight="1">
      <c r="A129" s="1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8.75" customHeight="1">
      <c r="A130" s="1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8.75" customHeight="1">
      <c r="A131" s="1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8.75" customHeight="1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8.75" customHeight="1">
      <c r="A133" s="1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.75" customHeight="1">
      <c r="A134" s="1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8.75" customHeight="1">
      <c r="A135" s="1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8.75" customHeight="1">
      <c r="A136" s="1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8.75" customHeight="1">
      <c r="A137" s="1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8.75" customHeight="1">
      <c r="A138" s="1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8.75" customHeight="1">
      <c r="A139" s="1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8.75" customHeight="1">
      <c r="A140" s="1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8.75" customHeight="1">
      <c r="A141" s="1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8.75" customHeight="1">
      <c r="A142" s="1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8.75" customHeight="1">
      <c r="A143" s="1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8.75" customHeight="1">
      <c r="A144" s="1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8.75" customHeight="1">
      <c r="A145" s="1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8.75" customHeight="1">
      <c r="A146" s="1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8.75" customHeight="1">
      <c r="A147" s="1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8.75" customHeight="1">
      <c r="A148" s="1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8.75" customHeight="1">
      <c r="A149" s="1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8.75" customHeight="1">
      <c r="A150" s="1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8.75" customHeight="1">
      <c r="A151" s="1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8.75" customHeight="1">
      <c r="A152" s="1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8.75" customHeight="1">
      <c r="A153" s="1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8.75" customHeight="1">
      <c r="A154" s="1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8.75" customHeight="1">
      <c r="A155" s="1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8.75" customHeight="1">
      <c r="A156" s="1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8.75" customHeight="1">
      <c r="A157" s="1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8.75" customHeight="1">
      <c r="A158" s="1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8.75" customHeight="1">
      <c r="A159" s="1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8.75" customHeight="1">
      <c r="A160" s="1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8.75" customHeight="1">
      <c r="A161" s="1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8.75" customHeight="1">
      <c r="A162" s="1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8.75" customHeight="1">
      <c r="A163" s="1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8.75" customHeight="1">
      <c r="A164" s="1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8.75" customHeight="1">
      <c r="A165" s="1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8.75" customHeight="1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8.75" customHeight="1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8.75" customHeight="1">
      <c r="A168" s="1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8.75" customHeight="1">
      <c r="A169" s="1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8.75" customHeight="1">
      <c r="A170" s="1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8.75" customHeight="1">
      <c r="A171" s="1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8.75" customHeight="1">
      <c r="A172" s="1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8.75" customHeight="1">
      <c r="A173" s="1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8.75" customHeight="1">
      <c r="A174" s="1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8.75" customHeight="1">
      <c r="A175" s="1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8.75" customHeight="1">
      <c r="A176" s="1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8.75" customHeight="1">
      <c r="A177" s="1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8.75" customHeight="1">
      <c r="A178" s="1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8.75" customHeight="1">
      <c r="A179" s="1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8.75" customHeight="1">
      <c r="A180" s="1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8.75" customHeight="1">
      <c r="A181" s="1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8.75" customHeight="1">
      <c r="A182" s="1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8.75" customHeight="1">
      <c r="A183" s="1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8.75" customHeight="1">
      <c r="A184" s="1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8.75" customHeight="1">
      <c r="A185" s="1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8.75" customHeight="1">
      <c r="A186" s="1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8.75" customHeight="1">
      <c r="A187" s="1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8.75" customHeight="1">
      <c r="A188" s="1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8.75" customHeight="1">
      <c r="A189" s="1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8.75" customHeight="1">
      <c r="A190" s="1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8.75" customHeight="1">
      <c r="A191" s="1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8.75" customHeight="1">
      <c r="A192" s="1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8.75" customHeight="1">
      <c r="A193" s="1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8.75" customHeight="1">
      <c r="A194" s="1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8.75" customHeight="1">
      <c r="A195" s="1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8.75" customHeight="1">
      <c r="A196" s="1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8.75" customHeight="1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8.75" customHeight="1">
      <c r="A198" s="1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8.75" customHeight="1">
      <c r="A199" s="1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8.75" customHeight="1">
      <c r="A200" s="1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8.75" customHeight="1">
      <c r="A201" s="1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8.75" customHeight="1">
      <c r="A202" s="1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8.75" customHeight="1">
      <c r="A203" s="1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8.75" customHeight="1">
      <c r="A204" s="1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8.75" customHeight="1">
      <c r="A205" s="1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8.75" customHeight="1">
      <c r="A206" s="1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8.75" customHeight="1">
      <c r="A207" s="1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8.75" customHeight="1">
      <c r="A208" s="1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8.75" customHeight="1">
      <c r="A209" s="1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8.75" customHeight="1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8.75" customHeight="1">
      <c r="A211" s="1"/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8.75" customHeight="1">
      <c r="A212" s="1"/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8.75" customHeight="1">
      <c r="A213" s="1"/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8.75" customHeight="1">
      <c r="A214" s="1"/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8.75" customHeight="1">
      <c r="A215" s="1"/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8.75" customHeight="1">
      <c r="A216" s="1"/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8.75" customHeight="1">
      <c r="A217" s="1"/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8.75" customHeight="1">
      <c r="A218" s="1"/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8.75" customHeight="1">
      <c r="A219" s="1"/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8.75" customHeight="1">
      <c r="A220" s="1"/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8.75" customHeight="1">
      <c r="A221" s="1"/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8.75" customHeight="1">
      <c r="A222" s="1"/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8.75" customHeight="1">
      <c r="A223" s="1"/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8.75" customHeight="1">
      <c r="A224" s="1"/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8.75" customHeight="1">
      <c r="A225" s="1"/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8.75" customHeight="1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8.75" customHeight="1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8.75" customHeight="1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8.75" customHeight="1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8.75" customHeight="1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8.75" customHeight="1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8.75" customHeight="1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8.75" customHeight="1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8.75" customHeight="1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8.75" customHeight="1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8.75" customHeight="1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8.75" customHeight="1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8.75" customHeight="1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8.75" customHeight="1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8.75" customHeight="1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8.75" customHeight="1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8.75" customHeight="1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8.75" customHeight="1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8.75" customHeight="1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8.75" customHeight="1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8.75" customHeight="1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8.75" customHeight="1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8.75" customHeight="1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8.75" customHeight="1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8.75" customHeight="1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8.75" customHeight="1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8.75" customHeight="1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8.75" customHeight="1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8.75" customHeight="1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8.75" customHeight="1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8.75" customHeight="1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8.75" customHeight="1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8.75" customHeight="1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8.75" customHeight="1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8.75" customHeight="1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8.75" customHeight="1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8.75" customHeight="1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8.75" customHeight="1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8.75" customHeight="1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8.75" customHeight="1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8.75" customHeight="1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8.75" customHeight="1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8.75" customHeight="1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8.75" customHeight="1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8.75" customHeight="1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8.75" customHeight="1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8.75" customHeight="1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8.75" customHeight="1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8.75" customHeight="1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8.75" customHeight="1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8.75" customHeight="1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8.75" customHeight="1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8.75" customHeight="1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8.75" customHeight="1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8.75" customHeight="1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8.75" customHeight="1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8.75" customHeight="1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8.75" customHeight="1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8.75" customHeight="1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8.75" customHeight="1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8.75" customHeight="1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8.75" customHeight="1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8.75" customHeight="1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8.75" customHeight="1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8.75" customHeight="1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8.75" customHeight="1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8.75" customHeight="1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8.75" customHeight="1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8.75" customHeight="1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8.75" customHeight="1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8.75" customHeight="1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8.75" customHeight="1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8.75" customHeight="1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8.75" customHeight="1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8.75" customHeight="1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8.75" customHeight="1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8.75" customHeight="1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8.75" customHeight="1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8.75" customHeight="1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8.75" customHeight="1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8.75" customHeight="1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8.75" customHeight="1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8.75" customHeight="1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8.75" customHeight="1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8.75" customHeight="1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8.75" customHeight="1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8.75" customHeight="1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8.75" customHeight="1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8.75" customHeight="1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8.75" customHeight="1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8.75" customHeight="1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8.75" customHeight="1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8.75" customHeight="1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8.75" customHeight="1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8.75" customHeight="1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8.75" customHeight="1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8.75" customHeight="1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8.75" customHeight="1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8.75" customHeight="1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8.75" customHeight="1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8.75" customHeight="1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8.75" customHeight="1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8.75" customHeight="1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8.75" customHeight="1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8.75" customHeight="1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8.75" customHeight="1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8.75" customHeight="1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8.75" customHeight="1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8.75" customHeight="1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8.75" customHeight="1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8.75" customHeight="1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8.75" customHeight="1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8.75" customHeight="1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8.75" customHeight="1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8.75" customHeight="1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8.75" customHeight="1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8.75" customHeight="1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8.75" customHeight="1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8.75" customHeight="1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8.75" customHeight="1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8.75" customHeight="1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8.75" customHeight="1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8.75" customHeight="1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8.75" customHeight="1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8.75" customHeight="1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8.75" customHeight="1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8.75" customHeight="1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8.75" customHeight="1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8.75" customHeight="1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8.75" customHeight="1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8.75" customHeight="1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8.75" customHeight="1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8.75" customHeight="1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8.75" customHeight="1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8.75" customHeight="1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8.75" customHeight="1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8.75" customHeight="1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8.75" customHeight="1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8.75" customHeight="1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8.75" customHeight="1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8.75" customHeight="1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8.75" customHeight="1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8.75" customHeight="1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8.75" customHeight="1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8.75" customHeight="1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8.75" customHeight="1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8.75" customHeight="1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8.75" customHeight="1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8.75" customHeight="1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8.75" customHeight="1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8.75" customHeight="1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8.75" customHeight="1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8.75" customHeight="1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8.75" customHeight="1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8.75" customHeight="1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8.75" customHeight="1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8.75" customHeight="1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8.75" customHeight="1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8.75" customHeight="1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8.75" customHeight="1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8.75" customHeight="1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8.75" customHeight="1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8.75" customHeight="1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8.75" customHeight="1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8.75" customHeight="1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8.75" customHeight="1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8.75" customHeight="1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8.75" customHeight="1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8.75" customHeight="1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8.75" customHeight="1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8.75" customHeight="1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8.75" customHeight="1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8.75" customHeight="1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8.75" customHeight="1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8.75" customHeight="1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8.75" customHeight="1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8.75" customHeight="1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8.75" customHeight="1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8.75" customHeight="1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8.75" customHeight="1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8.75" customHeight="1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8.75" customHeight="1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8.75" customHeight="1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8.75" customHeight="1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8.75" customHeight="1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8.75" customHeight="1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8.75" customHeight="1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8.75" customHeight="1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8.75" customHeight="1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8.75" customHeight="1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8.75" customHeight="1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8.75" customHeight="1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8.75" customHeight="1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8.75" customHeight="1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8.75" customHeight="1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8.75" customHeight="1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8.75" customHeight="1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8.75" customHeight="1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8.75" customHeight="1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8.75" customHeight="1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8.75" customHeight="1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8.75" customHeight="1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8.75" customHeight="1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8.75" customHeight="1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8.75" customHeight="1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8.75" customHeight="1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8.75" customHeight="1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8.75" customHeight="1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8.75" customHeight="1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8.75" customHeight="1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8.75" customHeight="1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8.75" customHeight="1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8.75" customHeight="1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8.75" customHeight="1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8.75" customHeight="1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8.75" customHeight="1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8.75" customHeight="1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8.75" customHeight="1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8.75" customHeight="1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8.75" customHeight="1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8.75" customHeight="1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8.75" customHeight="1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8.75" customHeight="1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8.75" customHeight="1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8.75" customHeight="1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8.75" customHeight="1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8.75" customHeight="1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8.75" customHeight="1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8.75" customHeight="1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8.75" customHeight="1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8.75" customHeight="1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8.75" customHeight="1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8.75" customHeight="1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8.75" customHeight="1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8.75" customHeight="1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8.75" customHeight="1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8.75" customHeight="1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8.75" customHeight="1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8.75" customHeight="1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8.75" customHeight="1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8.75" customHeight="1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8.75" customHeight="1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8.75" customHeight="1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8.75" customHeight="1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8.75" customHeight="1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8.75" customHeight="1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8.75" customHeight="1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8.75" customHeight="1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8.75" customHeight="1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8.75" customHeight="1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8.75" customHeight="1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8.75" customHeight="1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8.75" customHeight="1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8.75" customHeight="1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8.75" customHeight="1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8.75" customHeight="1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8.75" customHeight="1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8.75" customHeight="1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8.75" customHeight="1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8.75" customHeight="1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8.75" customHeight="1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8.75" customHeight="1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8.75" customHeight="1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8.75" customHeight="1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8.75" customHeight="1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8.75" customHeight="1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8.75" customHeight="1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8.75" customHeight="1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8.75" customHeight="1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8.75" customHeight="1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8.75" customHeight="1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8.75" customHeight="1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8.75" customHeight="1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8.75" customHeight="1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8.75" customHeight="1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8.75" customHeight="1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8.75" customHeight="1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8.75" customHeight="1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8.75" customHeight="1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8.75" customHeight="1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8.75" customHeight="1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8.75" customHeight="1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8.75" customHeight="1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8.75" customHeight="1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8.75" customHeight="1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8.75" customHeight="1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8.75" customHeight="1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8.75" customHeight="1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8.75" customHeight="1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8.75" customHeight="1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8.75" customHeight="1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8.75" customHeight="1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8.75" customHeight="1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8.75" customHeight="1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8.75" customHeight="1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8.75" customHeight="1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8.75" customHeight="1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8.75" customHeight="1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8.75" customHeight="1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8.75" customHeight="1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8.75" customHeight="1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8.75" customHeight="1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8.75" customHeight="1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8.75" customHeight="1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8.75" customHeight="1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8.75" customHeight="1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8.75" customHeight="1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8.75" customHeight="1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8.75" customHeight="1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8.75" customHeight="1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8.75" customHeight="1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8.75" customHeight="1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8.75" customHeight="1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8.75" customHeight="1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8.75" customHeight="1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8.75" customHeight="1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8.75" customHeight="1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8.75" customHeight="1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8.75" customHeight="1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8.75" customHeight="1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8.75" customHeight="1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8.75" customHeight="1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8.75" customHeight="1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8.75" customHeight="1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8.75" customHeight="1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8.75" customHeight="1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8.75" customHeight="1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8.75" customHeight="1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8.75" customHeight="1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8.75" customHeight="1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8.75" customHeight="1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8.75" customHeight="1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8.75" customHeight="1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8.75" customHeight="1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8.75" customHeight="1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8.75" customHeight="1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8.75" customHeight="1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8.75" customHeight="1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8.75" customHeight="1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8.75" customHeight="1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8.75" customHeight="1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8.75" customHeight="1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8.75" customHeight="1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8.75" customHeight="1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8.75" customHeight="1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8.75" customHeight="1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8.75" customHeight="1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8.75" customHeight="1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8.75" customHeight="1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8.75" customHeight="1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8.75" customHeight="1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8.75" customHeight="1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8.75" customHeight="1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8.75" customHeight="1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8.75" customHeight="1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8.75" customHeight="1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8.75" customHeight="1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8.75" customHeight="1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8.75" customHeight="1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8.75" customHeight="1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8.75" customHeight="1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8.75" customHeight="1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8.75" customHeight="1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8.75" customHeight="1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8.75" customHeight="1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8.75" customHeight="1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8.75" customHeight="1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8.75" customHeight="1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8.75" customHeight="1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8.75" customHeight="1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8.75" customHeight="1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8.75" customHeight="1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8.75" customHeight="1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8.75" customHeight="1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8.75" customHeight="1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8.75" customHeight="1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8.75" customHeight="1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8.75" customHeight="1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8.75" customHeight="1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8.75" customHeight="1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8.75" customHeight="1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8.75" customHeight="1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8.75" customHeight="1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8.75" customHeight="1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8.75" customHeight="1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8.75" customHeight="1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8.75" customHeight="1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8.75" customHeight="1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8.75" customHeight="1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8.75" customHeight="1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8.75" customHeight="1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8.75" customHeight="1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8.75" customHeight="1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8.75" customHeight="1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8.75" customHeight="1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8.75" customHeight="1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8.75" customHeight="1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8.75" customHeight="1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8.75" customHeight="1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8.75" customHeight="1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8.75" customHeight="1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8.75" customHeight="1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8.75" customHeight="1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8.75" customHeight="1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8.75" customHeight="1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8.75" customHeight="1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8.75" customHeight="1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8.75" customHeight="1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8.75" customHeight="1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8.75" customHeight="1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8.75" customHeight="1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8.75" customHeight="1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8.75" customHeight="1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8.75" customHeight="1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8.75" customHeight="1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8.75" customHeight="1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8.75" customHeight="1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8.75" customHeight="1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8.75" customHeight="1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8.75" customHeight="1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8.75" customHeight="1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8.75" customHeight="1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8.75" customHeight="1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8.75" customHeight="1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8.75" customHeight="1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8.75" customHeight="1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8.75" customHeight="1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8.75" customHeight="1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8.75" customHeight="1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8.75" customHeight="1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8.75" customHeight="1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8.75" customHeight="1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8.75" customHeight="1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8.75" customHeight="1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8.75" customHeight="1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8.75" customHeight="1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8.75" customHeight="1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8.75" customHeight="1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8.75" customHeight="1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8.75" customHeight="1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8.75" customHeight="1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8.75" customHeight="1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8.75" customHeight="1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8.75" customHeight="1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8.75" customHeight="1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8.75" customHeight="1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8.75" customHeight="1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8.75" customHeight="1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8.75" customHeight="1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8.75" customHeight="1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8.75" customHeight="1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8.75" customHeight="1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8.75" customHeight="1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8.75" customHeight="1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8.75" customHeight="1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8.75" customHeight="1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8.75" customHeight="1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8.75" customHeight="1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8.75" customHeight="1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8.75" customHeight="1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8.75" customHeight="1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8.75" customHeight="1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8.75" customHeight="1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8.75" customHeight="1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8.75" customHeight="1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8.75" customHeight="1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8.75" customHeight="1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8.75" customHeight="1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8.75" customHeight="1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8.75" customHeight="1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8.75" customHeight="1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8.75" customHeight="1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8.75" customHeight="1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8.75" customHeight="1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8.75" customHeight="1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8.75" customHeight="1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8.75" customHeight="1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8.75" customHeight="1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8.75" customHeight="1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8.75" customHeight="1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8.75" customHeight="1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8.75" customHeight="1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8.75" customHeight="1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8.75" customHeight="1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8.75" customHeight="1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8.75" customHeight="1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8.75" customHeight="1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8.75" customHeight="1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8.75" customHeight="1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8.75" customHeight="1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8.75" customHeight="1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8.75" customHeight="1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8.75" customHeight="1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8.75" customHeight="1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8.75" customHeight="1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8.75" customHeight="1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8.75" customHeight="1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8.75" customHeight="1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8.75" customHeight="1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8.75" customHeight="1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8.75" customHeight="1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8.75" customHeight="1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8.75" customHeight="1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8.75" customHeight="1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8.75" customHeight="1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8.75" customHeight="1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8.75" customHeight="1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8.75" customHeight="1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8.75" customHeight="1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8.75" customHeight="1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8.75" customHeight="1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8.75" customHeight="1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8.75" customHeight="1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8.75" customHeight="1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8.75" customHeight="1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8.75" customHeight="1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8.75" customHeight="1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8.75" customHeight="1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8.75" customHeight="1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8.75" customHeight="1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8.75" customHeight="1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8.75" customHeight="1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8.75" customHeight="1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8.75" customHeight="1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8.75" customHeight="1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8.75" customHeight="1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8.75" customHeight="1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8.75" customHeight="1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8.75" customHeight="1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8.75" customHeight="1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8.75" customHeight="1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8.75" customHeight="1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8.75" customHeight="1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8.75" customHeight="1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8.75" customHeight="1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8.75" customHeight="1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8.75" customHeight="1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8.75" customHeight="1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8.75" customHeight="1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8.75" customHeight="1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8.75" customHeight="1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8.75" customHeight="1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8.75" customHeight="1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8.75" customHeight="1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8.75" customHeight="1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8.75" customHeight="1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8.75" customHeight="1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8.75" customHeight="1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8.75" customHeight="1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8.75" customHeight="1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8.75" customHeight="1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8.75" customHeight="1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8.75" customHeight="1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8.75" customHeight="1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8.75" customHeight="1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8.75" customHeight="1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8.75" customHeight="1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8.75" customHeight="1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8.75" customHeight="1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8.75" customHeight="1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8.75" customHeight="1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8.75" customHeight="1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8.75" customHeight="1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8.75" customHeight="1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8.75" customHeight="1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8.75" customHeight="1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8.75" customHeight="1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8.75" customHeight="1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8.75" customHeight="1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8.75" customHeight="1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8.75" customHeight="1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8.75" customHeight="1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8.75" customHeight="1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8.75" customHeight="1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8.75" customHeight="1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8.75" customHeight="1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8.75" customHeight="1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8.75" customHeight="1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8.75" customHeight="1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8.75" customHeight="1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8.75" customHeight="1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8.75" customHeight="1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8.75" customHeight="1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8.75" customHeight="1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8.75" customHeight="1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8.75" customHeight="1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8.75" customHeight="1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8.75" customHeight="1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8.75" customHeight="1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8.75" customHeight="1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8.75" customHeight="1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8.75" customHeight="1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8.75" customHeight="1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8.75" customHeight="1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8.75" customHeight="1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8.75" customHeight="1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8.75" customHeight="1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8.75" customHeight="1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8.75" customHeight="1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8.75" customHeight="1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8.75" customHeight="1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8.75" customHeight="1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8.75" customHeight="1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8.75" customHeight="1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8.75" customHeight="1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8.75" customHeight="1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8.75" customHeight="1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8.75" customHeight="1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8.75" customHeight="1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8.75" customHeight="1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8.75" customHeight="1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8.75" customHeight="1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8.75" customHeight="1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8.75" customHeight="1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8.75" customHeight="1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8.75" customHeight="1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8.75" customHeight="1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8.75" customHeight="1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8.75" customHeight="1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8.75" customHeight="1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8.75" customHeight="1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8.75" customHeight="1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8.75" customHeight="1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8.75" customHeight="1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8.75" customHeight="1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8.75" customHeight="1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8.75" customHeight="1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8.75" customHeight="1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8.75" customHeight="1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8.75" customHeight="1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8.75" customHeight="1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8.75" customHeight="1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8.75" customHeight="1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8.75" customHeight="1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8.75" customHeight="1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8.75" customHeight="1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8.75" customHeight="1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8.75" customHeight="1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8.75" customHeight="1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8.75" customHeight="1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8.75" customHeight="1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8.75" customHeight="1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8.75" customHeight="1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8.75" customHeight="1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8.75" customHeight="1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8.75" customHeight="1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8.75" customHeight="1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8.75" customHeight="1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8.75" customHeight="1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8.75" customHeight="1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8.75" customHeight="1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8.75" customHeight="1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8.75" customHeight="1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8.75" customHeight="1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8.75" customHeight="1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8.75" customHeight="1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8.75" customHeight="1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8.75" customHeight="1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8.75" customHeight="1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8.75" customHeight="1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8.75" customHeight="1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8.75" customHeight="1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8.75" customHeight="1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8.75" customHeight="1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8.75" customHeight="1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8.75" customHeight="1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8.75" customHeight="1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8.75" customHeight="1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8.75" customHeight="1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8.75" customHeight="1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8.75" customHeight="1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8.75" customHeight="1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8.75" customHeight="1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8.75" customHeight="1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8.75" customHeight="1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8.75" customHeight="1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8.75" customHeight="1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8.75" customHeight="1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8.75" customHeight="1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8.75" customHeight="1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8.75" customHeight="1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8.75" customHeight="1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8.75" customHeight="1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8.75" customHeight="1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8.75" customHeight="1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8.75" customHeight="1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8.75" customHeight="1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8.75" customHeight="1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8.75" customHeight="1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8.75" customHeight="1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8.75" customHeight="1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8.75" customHeight="1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8.75" customHeight="1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8.75" customHeight="1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8.75" customHeight="1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8.75" customHeight="1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8.75" customHeight="1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8.75" customHeight="1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8.75" customHeight="1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8.75" customHeight="1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8.75" customHeight="1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8.75" customHeight="1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8.75" customHeight="1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8.75" customHeight="1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8.75" customHeight="1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8.75" customHeight="1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8.75" customHeight="1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8.75" customHeight="1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8.75" customHeight="1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8.75" customHeight="1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8.75" customHeight="1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8.75" customHeight="1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8.75" customHeight="1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8.75" customHeight="1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8.75" customHeight="1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8.75" customHeight="1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8.75" customHeight="1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8.75" customHeight="1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8.75" customHeight="1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8.75" customHeight="1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8.75" customHeight="1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8.75" customHeight="1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8.75" customHeight="1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8.75" customHeight="1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8.75" customHeight="1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8.75" customHeight="1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8.75" customHeight="1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8.75" customHeight="1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8.75" customHeight="1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8.75" customHeight="1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8.75" customHeight="1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8.75" customHeight="1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8.75" customHeight="1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8.75" customHeight="1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8.75" customHeight="1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8.75" customHeight="1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8.75" customHeight="1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8.75" customHeight="1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8.75" customHeight="1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8.75" customHeight="1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8.75" customHeight="1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8.75" customHeight="1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8.75" customHeight="1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8.75" customHeight="1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8.75" customHeight="1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8.75" customHeight="1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8.75" customHeight="1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8.75" customHeight="1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8.75" customHeight="1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8.75" customHeight="1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8.75" customHeight="1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8.75" customHeight="1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8.75" customHeight="1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8.75" customHeight="1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8.75" customHeight="1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8.75" customHeight="1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8.75" customHeight="1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8.75" customHeight="1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8.75" customHeight="1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8.75" customHeight="1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8.75" customHeight="1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8.75" customHeight="1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8.75" customHeight="1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8.75" customHeight="1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8.75" customHeight="1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8.75" customHeight="1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8.75" customHeight="1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8.75" customHeight="1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8.75" customHeight="1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8.75" customHeight="1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8.75" customHeight="1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8.75" customHeight="1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8.75" customHeight="1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8.75" customHeight="1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8.75" customHeight="1">
      <c r="A1000" s="1"/>
      <c r="B1000" s="1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B1"/>
  </mergeCells>
  <pageMargins left="0.511811024" right="0.511811024" top="0.78740157499999996" bottom="0.78740157499999996" header="0" footer="0"/>
  <pageSetup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abSelected="1" view="pageBreakPreview" zoomScaleNormal="100" zoomScaleSheetLayoutView="100" workbookViewId="0">
      <selection activeCell="G25" sqref="G25"/>
    </sheetView>
  </sheetViews>
  <sheetFormatPr defaultColWidth="14.42578125" defaultRowHeight="15" customHeight="1"/>
  <cols>
    <col min="1" max="1" width="10.7109375" customWidth="1"/>
    <col min="2" max="2" width="50.7109375" customWidth="1"/>
    <col min="3" max="8" width="15.7109375" customWidth="1"/>
    <col min="9" max="26" width="8.7109375" customWidth="1"/>
  </cols>
  <sheetData>
    <row r="1" spans="1:26" ht="15" customHeight="1">
      <c r="A1" s="227" t="s">
        <v>34</v>
      </c>
      <c r="B1" s="222"/>
      <c r="C1" s="222"/>
      <c r="D1" s="222"/>
      <c r="E1" s="222"/>
      <c r="F1" s="222"/>
      <c r="G1" s="222"/>
      <c r="H1" s="223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" customHeight="1">
      <c r="A2" s="228"/>
      <c r="B2" s="229"/>
      <c r="C2" s="229"/>
      <c r="D2" s="229"/>
      <c r="E2" s="229"/>
      <c r="F2" s="229"/>
      <c r="G2" s="229"/>
      <c r="H2" s="23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customHeight="1">
      <c r="A3" s="221" t="s">
        <v>35</v>
      </c>
      <c r="B3" s="222"/>
      <c r="C3" s="222"/>
      <c r="D3" s="222"/>
      <c r="E3" s="222"/>
      <c r="F3" s="222"/>
      <c r="G3" s="222"/>
      <c r="H3" s="223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30" customHeight="1">
      <c r="A4" s="97" t="s">
        <v>36</v>
      </c>
      <c r="B4" s="97" t="s">
        <v>37</v>
      </c>
      <c r="C4" s="97" t="s">
        <v>38</v>
      </c>
      <c r="D4" s="97" t="s">
        <v>39</v>
      </c>
      <c r="E4" s="97" t="s">
        <v>40</v>
      </c>
      <c r="F4" s="98" t="s">
        <v>41</v>
      </c>
      <c r="G4" s="98" t="s">
        <v>42</v>
      </c>
      <c r="H4" s="98" t="s">
        <v>43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" customHeight="1">
      <c r="A5" s="99">
        <v>1</v>
      </c>
      <c r="B5" s="231" t="s">
        <v>44</v>
      </c>
      <c r="C5" s="222"/>
      <c r="D5" s="222"/>
      <c r="E5" s="222"/>
      <c r="F5" s="222"/>
      <c r="G5" s="222"/>
      <c r="H5" s="223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" customHeight="1">
      <c r="A6" s="100" t="s">
        <v>45</v>
      </c>
      <c r="B6" s="232" t="s">
        <v>46</v>
      </c>
      <c r="C6" s="222"/>
      <c r="D6" s="222"/>
      <c r="E6" s="222"/>
      <c r="F6" s="222"/>
      <c r="G6" s="222"/>
      <c r="H6" s="223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" customHeight="1">
      <c r="A7" s="101" t="s">
        <v>47</v>
      </c>
      <c r="B7" s="102" t="s">
        <v>48</v>
      </c>
      <c r="C7" s="103">
        <v>550</v>
      </c>
      <c r="D7" s="104" t="s">
        <v>49</v>
      </c>
      <c r="E7" s="120">
        <v>54.18</v>
      </c>
      <c r="F7" s="106">
        <f>'M2'!E7</f>
        <v>16.093597844589823</v>
      </c>
      <c r="G7" s="107">
        <f t="shared" ref="G7:G10" si="0">F7*E7</f>
        <v>871.95113121987663</v>
      </c>
      <c r="H7" s="108">
        <f t="shared" ref="H7:H10" si="1">G7*12</f>
        <v>10463.41357463852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" customHeight="1">
      <c r="A8" s="101" t="s">
        <v>50</v>
      </c>
      <c r="B8" s="102" t="s">
        <v>51</v>
      </c>
      <c r="C8" s="109">
        <v>450</v>
      </c>
      <c r="D8" s="104" t="s">
        <v>49</v>
      </c>
      <c r="E8" s="105">
        <v>9.83</v>
      </c>
      <c r="F8" s="106">
        <f>'M2'!E12</f>
        <v>19.669952921165336</v>
      </c>
      <c r="G8" s="107">
        <f t="shared" si="0"/>
        <v>193.35563721505525</v>
      </c>
      <c r="H8" s="108">
        <f t="shared" si="1"/>
        <v>2320.267646580663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" customHeight="1">
      <c r="A9" s="101" t="s">
        <v>52</v>
      </c>
      <c r="B9" s="102" t="s">
        <v>53</v>
      </c>
      <c r="C9" s="109">
        <v>350</v>
      </c>
      <c r="D9" s="104" t="s">
        <v>49</v>
      </c>
      <c r="E9" s="105">
        <v>93.43</v>
      </c>
      <c r="F9" s="106">
        <f>'M2'!K7</f>
        <v>25.289939470069719</v>
      </c>
      <c r="G9" s="107">
        <f t="shared" si="0"/>
        <v>2362.8390446886142</v>
      </c>
      <c r="H9" s="108">
        <f t="shared" si="1"/>
        <v>28354.06853626337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" customHeight="1">
      <c r="A10" s="101" t="s">
        <v>54</v>
      </c>
      <c r="B10" s="102" t="s">
        <v>55</v>
      </c>
      <c r="C10" s="109">
        <v>800</v>
      </c>
      <c r="D10" s="104" t="s">
        <v>49</v>
      </c>
      <c r="E10" s="105">
        <v>26.07</v>
      </c>
      <c r="F10" s="106">
        <f>'M2'!K12</f>
        <v>11.064348518155503</v>
      </c>
      <c r="G10" s="107">
        <f t="shared" si="0"/>
        <v>288.44756586831397</v>
      </c>
      <c r="H10" s="108">
        <f t="shared" si="1"/>
        <v>3461.3707904197677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" customHeight="1">
      <c r="A11" s="100">
        <v>2</v>
      </c>
      <c r="B11" s="221" t="s">
        <v>56</v>
      </c>
      <c r="C11" s="222"/>
      <c r="D11" s="222"/>
      <c r="E11" s="222"/>
      <c r="F11" s="222"/>
      <c r="G11" s="222"/>
      <c r="H11" s="22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customHeight="1">
      <c r="A12" s="101" t="s">
        <v>57</v>
      </c>
      <c r="B12" s="102" t="s">
        <v>58</v>
      </c>
      <c r="C12" s="103">
        <v>2700</v>
      </c>
      <c r="D12" s="109" t="s">
        <v>49</v>
      </c>
      <c r="E12" s="105">
        <v>1382.45</v>
      </c>
      <c r="F12" s="106">
        <f>'M2'!E17</f>
        <v>3.2783254868608895</v>
      </c>
      <c r="G12" s="107">
        <f t="shared" ref="G12:G14" si="2">F12*E12</f>
        <v>4532.1210693108369</v>
      </c>
      <c r="H12" s="108">
        <f t="shared" ref="H12:H14" si="3">G12*12</f>
        <v>54385.452831730043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" customHeight="1">
      <c r="A13" s="101" t="s">
        <v>59</v>
      </c>
      <c r="B13" s="102" t="s">
        <v>60</v>
      </c>
      <c r="C13" s="109">
        <v>2700</v>
      </c>
      <c r="D13" s="109" t="s">
        <v>49</v>
      </c>
      <c r="E13" s="105">
        <v>65.94</v>
      </c>
      <c r="F13" s="106">
        <f>'M2'!E22</f>
        <v>3.2783254868608895</v>
      </c>
      <c r="G13" s="107">
        <f t="shared" si="2"/>
        <v>216.17278260360706</v>
      </c>
      <c r="H13" s="108">
        <f t="shared" si="3"/>
        <v>2594.0733912432847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" customHeight="1">
      <c r="A14" s="101" t="s">
        <v>61</v>
      </c>
      <c r="B14" s="102" t="s">
        <v>62</v>
      </c>
      <c r="C14" s="110">
        <v>2700</v>
      </c>
      <c r="D14" s="109" t="s">
        <v>49</v>
      </c>
      <c r="E14" s="105">
        <v>234.7</v>
      </c>
      <c r="F14" s="106">
        <f>'M2'!K17</f>
        <v>3.2783254868608895</v>
      </c>
      <c r="G14" s="107">
        <f t="shared" si="2"/>
        <v>769.42299176625079</v>
      </c>
      <c r="H14" s="108">
        <f t="shared" si="3"/>
        <v>9233.0759011950104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" customHeight="1">
      <c r="A15" s="100" t="s">
        <v>63</v>
      </c>
      <c r="B15" s="221" t="s">
        <v>64</v>
      </c>
      <c r="C15" s="222"/>
      <c r="D15" s="222"/>
      <c r="E15" s="222"/>
      <c r="F15" s="222"/>
      <c r="G15" s="222"/>
      <c r="H15" s="22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" customHeight="1">
      <c r="A16" s="111" t="s">
        <v>65</v>
      </c>
      <c r="B16" s="112" t="s">
        <v>66</v>
      </c>
      <c r="C16" s="103">
        <v>380</v>
      </c>
      <c r="D16" s="103" t="s">
        <v>49</v>
      </c>
      <c r="E16" s="113">
        <v>21.21</v>
      </c>
      <c r="F16" s="114">
        <f>'M2'!H27</f>
        <v>1.9744323205238403</v>
      </c>
      <c r="G16" s="114">
        <f t="shared" ref="G16:G17" si="4">F16*E16</f>
        <v>41.877709518310652</v>
      </c>
      <c r="H16" s="114">
        <f t="shared" ref="H16:H17" si="5">G16*12</f>
        <v>502.53251421972783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" customHeight="1" thickBot="1">
      <c r="A17" s="115" t="s">
        <v>67</v>
      </c>
      <c r="B17" s="116" t="s">
        <v>68</v>
      </c>
      <c r="C17" s="110">
        <v>380</v>
      </c>
      <c r="D17" s="110" t="s">
        <v>49</v>
      </c>
      <c r="E17" s="117">
        <v>21.21</v>
      </c>
      <c r="F17" s="118">
        <f>'M2'!H32</f>
        <v>1.9744323205238403</v>
      </c>
      <c r="G17" s="118">
        <f t="shared" si="4"/>
        <v>41.877709518310652</v>
      </c>
      <c r="H17" s="118">
        <f t="shared" si="5"/>
        <v>502.53251421972783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" customHeight="1" thickBot="1">
      <c r="A18" s="224" t="s">
        <v>69</v>
      </c>
      <c r="B18" s="225"/>
      <c r="C18" s="225"/>
      <c r="D18" s="225"/>
      <c r="E18" s="225"/>
      <c r="F18" s="226"/>
      <c r="G18" s="119">
        <f>SUM(G7:G17)</f>
        <v>9318.0656417091759</v>
      </c>
      <c r="H18" s="119">
        <f>SUM(H7:H17)</f>
        <v>111816.78770051012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2.75" customHeight="1">
      <c r="A19" s="10"/>
      <c r="B19" s="11"/>
      <c r="C19" s="11"/>
      <c r="D19" s="10"/>
      <c r="E19" s="10"/>
      <c r="F19" s="12"/>
      <c r="G19" s="12"/>
      <c r="H19" s="1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2.75" customHeight="1">
      <c r="A20" s="10"/>
      <c r="B20" s="11"/>
      <c r="C20" s="11"/>
      <c r="D20" s="10"/>
      <c r="E20" s="10"/>
      <c r="F20" s="12"/>
      <c r="G20" s="12"/>
      <c r="H20" s="12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2.7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.75" customHeight="1">
      <c r="A23" s="10"/>
      <c r="B23" s="11"/>
      <c r="C23" s="11"/>
      <c r="D23" s="10"/>
      <c r="E23" s="10"/>
      <c r="F23" s="12"/>
      <c r="G23" s="12"/>
      <c r="H23" s="12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 customHeight="1">
      <c r="A24" s="10"/>
      <c r="B24" s="11"/>
      <c r="C24" s="11"/>
      <c r="D24" s="10"/>
      <c r="E24" s="10"/>
      <c r="F24" s="12"/>
      <c r="G24" s="12"/>
      <c r="H24" s="12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 customHeight="1">
      <c r="A25" s="10"/>
      <c r="B25" s="11"/>
      <c r="C25" s="11"/>
      <c r="D25" s="10"/>
      <c r="E25" s="10"/>
      <c r="F25" s="12"/>
      <c r="G25" s="12"/>
      <c r="H25" s="12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 customHeight="1">
      <c r="A26" s="10"/>
      <c r="B26" s="11"/>
      <c r="C26" s="11"/>
      <c r="D26" s="10"/>
      <c r="E26" s="10"/>
      <c r="F26" s="12"/>
      <c r="G26" s="12"/>
      <c r="H26" s="1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.75" customHeight="1">
      <c r="A27" s="10"/>
      <c r="B27" s="11"/>
      <c r="C27" s="11"/>
      <c r="D27" s="10"/>
      <c r="E27" s="10"/>
      <c r="F27" s="12"/>
      <c r="G27" s="12"/>
      <c r="H27" s="12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10"/>
      <c r="B28" s="11"/>
      <c r="C28" s="11"/>
      <c r="D28" s="10"/>
      <c r="E28" s="10"/>
      <c r="F28" s="12"/>
      <c r="G28" s="12"/>
      <c r="H28" s="12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10"/>
      <c r="B29" s="11"/>
      <c r="C29" s="11"/>
      <c r="D29" s="10"/>
      <c r="E29" s="10"/>
      <c r="F29" s="12"/>
      <c r="G29" s="12"/>
      <c r="H29" s="12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 customHeight="1">
      <c r="A30" s="10"/>
      <c r="B30" s="11"/>
      <c r="C30" s="11"/>
      <c r="D30" s="10"/>
      <c r="E30" s="10"/>
      <c r="F30" s="12"/>
      <c r="G30" s="12"/>
      <c r="H30" s="12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 customHeight="1">
      <c r="A31" s="10"/>
      <c r="B31" s="11"/>
      <c r="C31" s="11"/>
      <c r="D31" s="10"/>
      <c r="E31" s="10"/>
      <c r="F31" s="12"/>
      <c r="G31" s="12"/>
      <c r="H31" s="12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 customHeight="1">
      <c r="A32" s="10"/>
      <c r="B32" s="11"/>
      <c r="C32" s="11"/>
      <c r="D32" s="10"/>
      <c r="E32" s="10"/>
      <c r="F32" s="12"/>
      <c r="G32" s="12"/>
      <c r="H32" s="12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 customHeight="1">
      <c r="A33" s="10"/>
      <c r="B33" s="11"/>
      <c r="C33" s="11"/>
      <c r="D33" s="10"/>
      <c r="E33" s="10"/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2.75" customHeight="1">
      <c r="A34" s="10"/>
      <c r="B34" s="11"/>
      <c r="C34" s="11"/>
      <c r="D34" s="10"/>
      <c r="E34" s="10"/>
      <c r="F34" s="12"/>
      <c r="G34" s="12"/>
      <c r="H34" s="12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2.75" customHeight="1">
      <c r="A35" s="10"/>
      <c r="B35" s="11"/>
      <c r="C35" s="11"/>
      <c r="D35" s="10"/>
      <c r="E35" s="10"/>
      <c r="F35" s="12"/>
      <c r="G35" s="12"/>
      <c r="H35" s="12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 customHeight="1">
      <c r="A36" s="10"/>
      <c r="B36" s="11"/>
      <c r="C36" s="11"/>
      <c r="D36" s="10"/>
      <c r="E36" s="10"/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2.75" customHeight="1">
      <c r="A37" s="10"/>
      <c r="B37" s="11"/>
      <c r="C37" s="11"/>
      <c r="D37" s="10"/>
      <c r="E37" s="10"/>
      <c r="F37" s="12"/>
      <c r="G37" s="12"/>
      <c r="H37" s="12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2.75" customHeight="1">
      <c r="A38" s="10"/>
      <c r="B38" s="11"/>
      <c r="C38" s="11"/>
      <c r="D38" s="10"/>
      <c r="E38" s="10"/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10"/>
      <c r="B39" s="11"/>
      <c r="C39" s="11"/>
      <c r="D39" s="10"/>
      <c r="E39" s="10"/>
      <c r="F39" s="12"/>
      <c r="G39" s="12"/>
      <c r="H39" s="12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10"/>
      <c r="B40" s="11"/>
      <c r="C40" s="11"/>
      <c r="D40" s="10"/>
      <c r="E40" s="10"/>
      <c r="F40" s="12"/>
      <c r="G40" s="12"/>
      <c r="H40" s="12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10"/>
      <c r="B41" s="11"/>
      <c r="C41" s="11"/>
      <c r="D41" s="10"/>
      <c r="E41" s="10"/>
      <c r="F41" s="12"/>
      <c r="G41" s="12"/>
      <c r="H41" s="12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.75" customHeight="1">
      <c r="A42" s="10"/>
      <c r="B42" s="11"/>
      <c r="C42" s="11"/>
      <c r="D42" s="10"/>
      <c r="E42" s="10"/>
      <c r="F42" s="12"/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.75" customHeight="1">
      <c r="A43" s="10"/>
      <c r="B43" s="11"/>
      <c r="C43" s="11"/>
      <c r="D43" s="10"/>
      <c r="E43" s="10"/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.75" customHeight="1">
      <c r="A44" s="10"/>
      <c r="B44" s="11"/>
      <c r="C44" s="11"/>
      <c r="D44" s="10"/>
      <c r="E44" s="10"/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0"/>
      <c r="B45" s="11"/>
      <c r="C45" s="11"/>
      <c r="D45" s="10"/>
      <c r="E45" s="10"/>
      <c r="F45" s="12"/>
      <c r="G45" s="12"/>
      <c r="H45" s="12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10"/>
      <c r="B46" s="11"/>
      <c r="C46" s="11"/>
      <c r="D46" s="10"/>
      <c r="E46" s="10"/>
      <c r="F46" s="12"/>
      <c r="G46" s="12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10"/>
      <c r="B47" s="11"/>
      <c r="C47" s="11"/>
      <c r="D47" s="10"/>
      <c r="E47" s="10"/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10"/>
      <c r="B48" s="11"/>
      <c r="C48" s="11"/>
      <c r="D48" s="10"/>
      <c r="E48" s="10"/>
      <c r="F48" s="12"/>
      <c r="G48" s="12"/>
      <c r="H48" s="12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0"/>
      <c r="B49" s="11"/>
      <c r="C49" s="11"/>
      <c r="D49" s="10"/>
      <c r="E49" s="10"/>
      <c r="F49" s="12"/>
      <c r="G49" s="12"/>
      <c r="H49" s="12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10"/>
      <c r="B50" s="11"/>
      <c r="C50" s="11"/>
      <c r="D50" s="10"/>
      <c r="E50" s="10"/>
      <c r="F50" s="12"/>
      <c r="G50" s="12"/>
      <c r="H50" s="12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10"/>
      <c r="B51" s="11"/>
      <c r="C51" s="11"/>
      <c r="D51" s="10"/>
      <c r="E51" s="10"/>
      <c r="F51" s="12"/>
      <c r="G51" s="12"/>
      <c r="H51" s="12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10"/>
      <c r="B52" s="11"/>
      <c r="C52" s="11"/>
      <c r="D52" s="10"/>
      <c r="E52" s="10"/>
      <c r="F52" s="12"/>
      <c r="G52" s="12"/>
      <c r="H52" s="12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1"/>
      <c r="C53" s="11"/>
      <c r="D53" s="10"/>
      <c r="E53" s="10"/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1"/>
      <c r="C54" s="11"/>
      <c r="D54" s="10"/>
      <c r="E54" s="10"/>
      <c r="F54" s="12"/>
      <c r="G54" s="12"/>
      <c r="H54" s="12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1"/>
      <c r="C55" s="11"/>
      <c r="D55" s="10"/>
      <c r="E55" s="10"/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1"/>
      <c r="C56" s="11"/>
      <c r="D56" s="10"/>
      <c r="E56" s="10"/>
      <c r="F56" s="12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1"/>
      <c r="C57" s="11"/>
      <c r="D57" s="10"/>
      <c r="E57" s="10"/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1"/>
      <c r="C58" s="11"/>
      <c r="D58" s="10"/>
      <c r="E58" s="10"/>
      <c r="F58" s="12"/>
      <c r="G58" s="12"/>
      <c r="H58" s="12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1"/>
      <c r="C59" s="11"/>
      <c r="D59" s="10"/>
      <c r="E59" s="10"/>
      <c r="F59" s="12"/>
      <c r="G59" s="12"/>
      <c r="H59" s="12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1"/>
      <c r="C60" s="11"/>
      <c r="D60" s="10"/>
      <c r="E60" s="10"/>
      <c r="F60" s="12"/>
      <c r="G60" s="12"/>
      <c r="H60" s="12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1"/>
      <c r="C61" s="11"/>
      <c r="D61" s="10"/>
      <c r="E61" s="10"/>
      <c r="F61" s="12"/>
      <c r="G61" s="12"/>
      <c r="H61" s="12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1"/>
      <c r="C62" s="11"/>
      <c r="D62" s="10"/>
      <c r="E62" s="10"/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1"/>
      <c r="C63" s="11"/>
      <c r="D63" s="10"/>
      <c r="E63" s="10"/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1"/>
      <c r="C64" s="11"/>
      <c r="D64" s="10"/>
      <c r="E64" s="10"/>
      <c r="F64" s="12"/>
      <c r="G64" s="12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1"/>
      <c r="C65" s="11"/>
      <c r="D65" s="10"/>
      <c r="E65" s="10"/>
      <c r="F65" s="12"/>
      <c r="G65" s="12"/>
      <c r="H65" s="12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1"/>
      <c r="C66" s="11"/>
      <c r="D66" s="10"/>
      <c r="E66" s="10"/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1"/>
      <c r="C67" s="11"/>
      <c r="D67" s="10"/>
      <c r="E67" s="10"/>
      <c r="F67" s="12"/>
      <c r="G67" s="12"/>
      <c r="H67" s="12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1"/>
      <c r="C68" s="11"/>
      <c r="D68" s="10"/>
      <c r="E68" s="10"/>
      <c r="F68" s="12"/>
      <c r="G68" s="12"/>
      <c r="H68" s="12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1"/>
      <c r="C69" s="11"/>
      <c r="D69" s="10"/>
      <c r="E69" s="10"/>
      <c r="F69" s="12"/>
      <c r="G69" s="12"/>
      <c r="H69" s="12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1"/>
      <c r="C70" s="11"/>
      <c r="D70" s="10"/>
      <c r="E70" s="10"/>
      <c r="F70" s="12"/>
      <c r="G70" s="12"/>
      <c r="H70" s="12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1"/>
      <c r="C71" s="11"/>
      <c r="D71" s="10"/>
      <c r="E71" s="10"/>
      <c r="F71" s="12"/>
      <c r="G71" s="12"/>
      <c r="H71" s="12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1"/>
      <c r="C72" s="11"/>
      <c r="D72" s="10"/>
      <c r="E72" s="10"/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1"/>
      <c r="C73" s="11"/>
      <c r="D73" s="10"/>
      <c r="E73" s="10"/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1"/>
      <c r="C74" s="11"/>
      <c r="D74" s="10"/>
      <c r="E74" s="10"/>
      <c r="F74" s="12"/>
      <c r="G74" s="12"/>
      <c r="H74" s="12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1"/>
      <c r="C75" s="11"/>
      <c r="D75" s="10"/>
      <c r="E75" s="10"/>
      <c r="F75" s="12"/>
      <c r="G75" s="12"/>
      <c r="H75" s="12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1"/>
      <c r="C76" s="11"/>
      <c r="D76" s="10"/>
      <c r="E76" s="10"/>
      <c r="F76" s="12"/>
      <c r="G76" s="12"/>
      <c r="H76" s="12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1"/>
      <c r="C77" s="11"/>
      <c r="D77" s="10"/>
      <c r="E77" s="10"/>
      <c r="F77" s="12"/>
      <c r="G77" s="12"/>
      <c r="H77" s="1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1"/>
      <c r="C78" s="11"/>
      <c r="D78" s="10"/>
      <c r="E78" s="10"/>
      <c r="F78" s="12"/>
      <c r="G78" s="12"/>
      <c r="H78" s="12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1"/>
      <c r="C79" s="11"/>
      <c r="D79" s="10"/>
      <c r="E79" s="10"/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1"/>
      <c r="C80" s="11"/>
      <c r="D80" s="10"/>
      <c r="E80" s="10"/>
      <c r="F80" s="12"/>
      <c r="G80" s="12"/>
      <c r="H80" s="12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1"/>
      <c r="C81" s="11"/>
      <c r="D81" s="10"/>
      <c r="E81" s="10"/>
      <c r="F81" s="12"/>
      <c r="G81" s="12"/>
      <c r="H81" s="12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1"/>
      <c r="C82" s="11"/>
      <c r="D82" s="10"/>
      <c r="E82" s="10"/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1"/>
      <c r="C83" s="11"/>
      <c r="D83" s="10"/>
      <c r="E83" s="10"/>
      <c r="F83" s="12"/>
      <c r="G83" s="12"/>
      <c r="H83" s="12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1"/>
      <c r="C84" s="11"/>
      <c r="D84" s="10"/>
      <c r="E84" s="10"/>
      <c r="F84" s="12"/>
      <c r="G84" s="12"/>
      <c r="H84" s="12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1"/>
      <c r="C85" s="11"/>
      <c r="D85" s="10"/>
      <c r="E85" s="10"/>
      <c r="F85" s="12"/>
      <c r="G85" s="12"/>
      <c r="H85" s="12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1"/>
      <c r="C86" s="11"/>
      <c r="D86" s="10"/>
      <c r="E86" s="10"/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1"/>
      <c r="C87" s="11"/>
      <c r="D87" s="10"/>
      <c r="E87" s="10"/>
      <c r="F87" s="12"/>
      <c r="G87" s="12"/>
      <c r="H87" s="12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1"/>
      <c r="C88" s="11"/>
      <c r="D88" s="10"/>
      <c r="E88" s="10"/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1"/>
      <c r="C89" s="11"/>
      <c r="D89" s="10"/>
      <c r="E89" s="10"/>
      <c r="F89" s="12"/>
      <c r="G89" s="12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1"/>
      <c r="C90" s="11"/>
      <c r="D90" s="10"/>
      <c r="E90" s="10"/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1"/>
      <c r="C91" s="11"/>
      <c r="D91" s="10"/>
      <c r="E91" s="10"/>
      <c r="F91" s="12"/>
      <c r="G91" s="12"/>
      <c r="H91" s="12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1"/>
      <c r="C92" s="11"/>
      <c r="D92" s="10"/>
      <c r="E92" s="10"/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1"/>
      <c r="C93" s="11"/>
      <c r="D93" s="10"/>
      <c r="E93" s="10"/>
      <c r="F93" s="12"/>
      <c r="G93" s="12"/>
      <c r="H93" s="12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1"/>
      <c r="C94" s="11"/>
      <c r="D94" s="10"/>
      <c r="E94" s="10"/>
      <c r="F94" s="12"/>
      <c r="G94" s="12"/>
      <c r="H94" s="12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1"/>
      <c r="C95" s="11"/>
      <c r="D95" s="10"/>
      <c r="E95" s="10"/>
      <c r="F95" s="12"/>
      <c r="G95" s="12"/>
      <c r="H95" s="1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1"/>
      <c r="C96" s="11"/>
      <c r="D96" s="10"/>
      <c r="E96" s="10"/>
      <c r="F96" s="12"/>
      <c r="G96" s="12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1"/>
      <c r="C97" s="11"/>
      <c r="D97" s="10"/>
      <c r="E97" s="10"/>
      <c r="F97" s="12"/>
      <c r="G97" s="12"/>
      <c r="H97" s="12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1"/>
      <c r="C98" s="11"/>
      <c r="D98" s="10"/>
      <c r="E98" s="10"/>
      <c r="F98" s="12"/>
      <c r="G98" s="12"/>
      <c r="H98" s="12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1"/>
      <c r="C99" s="11"/>
      <c r="D99" s="10"/>
      <c r="E99" s="10"/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1"/>
      <c r="C100" s="11"/>
      <c r="D100" s="10"/>
      <c r="E100" s="10"/>
      <c r="F100" s="12"/>
      <c r="G100" s="12"/>
      <c r="H100" s="12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1"/>
      <c r="C101" s="11"/>
      <c r="D101" s="10"/>
      <c r="E101" s="10"/>
      <c r="F101" s="12"/>
      <c r="G101" s="12"/>
      <c r="H101" s="12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1"/>
      <c r="C102" s="11"/>
      <c r="D102" s="10"/>
      <c r="E102" s="10"/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1"/>
      <c r="C103" s="11"/>
      <c r="D103" s="10"/>
      <c r="E103" s="10"/>
      <c r="F103" s="12"/>
      <c r="G103" s="12"/>
      <c r="H103" s="12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1"/>
      <c r="C104" s="11"/>
      <c r="D104" s="10"/>
      <c r="E104" s="10"/>
      <c r="F104" s="12"/>
      <c r="G104" s="12"/>
      <c r="H104" s="12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1"/>
      <c r="C105" s="11"/>
      <c r="D105" s="10"/>
      <c r="E105" s="10"/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1"/>
      <c r="C106" s="11"/>
      <c r="D106" s="10"/>
      <c r="E106" s="10"/>
      <c r="F106" s="12"/>
      <c r="G106" s="12"/>
      <c r="H106" s="12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1"/>
      <c r="C107" s="11"/>
      <c r="D107" s="10"/>
      <c r="E107" s="10"/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1"/>
      <c r="C108" s="11"/>
      <c r="D108" s="10"/>
      <c r="E108" s="10"/>
      <c r="F108" s="12"/>
      <c r="G108" s="12"/>
      <c r="H108" s="12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1"/>
      <c r="C109" s="11"/>
      <c r="D109" s="10"/>
      <c r="E109" s="10"/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1"/>
      <c r="C110" s="11"/>
      <c r="D110" s="10"/>
      <c r="E110" s="10"/>
      <c r="F110" s="12"/>
      <c r="G110" s="12"/>
      <c r="H110" s="12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1"/>
      <c r="C111" s="11"/>
      <c r="D111" s="10"/>
      <c r="E111" s="10"/>
      <c r="F111" s="12"/>
      <c r="G111" s="12"/>
      <c r="H111" s="1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1"/>
      <c r="C112" s="11"/>
      <c r="D112" s="10"/>
      <c r="E112" s="10"/>
      <c r="F112" s="12"/>
      <c r="G112" s="12"/>
      <c r="H112" s="1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1"/>
      <c r="C113" s="11"/>
      <c r="D113" s="10"/>
      <c r="E113" s="10"/>
      <c r="F113" s="12"/>
      <c r="G113" s="12"/>
      <c r="H113" s="1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1"/>
      <c r="C114" s="11"/>
      <c r="D114" s="10"/>
      <c r="E114" s="10"/>
      <c r="F114" s="12"/>
      <c r="G114" s="12"/>
      <c r="H114" s="12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1"/>
      <c r="C115" s="11"/>
      <c r="D115" s="10"/>
      <c r="E115" s="10"/>
      <c r="F115" s="12"/>
      <c r="G115" s="12"/>
      <c r="H115" s="12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1"/>
      <c r="C116" s="11"/>
      <c r="D116" s="10"/>
      <c r="E116" s="10"/>
      <c r="F116" s="12"/>
      <c r="G116" s="12"/>
      <c r="H116" s="12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1"/>
      <c r="C117" s="11"/>
      <c r="D117" s="10"/>
      <c r="E117" s="10"/>
      <c r="F117" s="12"/>
      <c r="G117" s="12"/>
      <c r="H117" s="1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1"/>
      <c r="C118" s="11"/>
      <c r="D118" s="10"/>
      <c r="E118" s="10"/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1"/>
      <c r="C119" s="11"/>
      <c r="D119" s="10"/>
      <c r="E119" s="10"/>
      <c r="F119" s="12"/>
      <c r="G119" s="12"/>
      <c r="H119" s="12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1"/>
      <c r="C120" s="11"/>
      <c r="D120" s="10"/>
      <c r="E120" s="10"/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1"/>
      <c r="C121" s="11"/>
      <c r="D121" s="10"/>
      <c r="E121" s="10"/>
      <c r="F121" s="12"/>
      <c r="G121" s="12"/>
      <c r="H121" s="12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1"/>
      <c r="C122" s="11"/>
      <c r="D122" s="10"/>
      <c r="E122" s="10"/>
      <c r="F122" s="12"/>
      <c r="G122" s="12"/>
      <c r="H122" s="1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1"/>
      <c r="C123" s="11"/>
      <c r="D123" s="10"/>
      <c r="E123" s="10"/>
      <c r="F123" s="12"/>
      <c r="G123" s="12"/>
      <c r="H123" s="1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1"/>
      <c r="C124" s="11"/>
      <c r="D124" s="10"/>
      <c r="E124" s="10"/>
      <c r="F124" s="12"/>
      <c r="G124" s="12"/>
      <c r="H124" s="12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1"/>
      <c r="C125" s="11"/>
      <c r="D125" s="10"/>
      <c r="E125" s="10"/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1"/>
      <c r="C126" s="11"/>
      <c r="D126" s="10"/>
      <c r="E126" s="10"/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1"/>
      <c r="C127" s="11"/>
      <c r="D127" s="10"/>
      <c r="E127" s="10"/>
      <c r="F127" s="12"/>
      <c r="G127" s="12"/>
      <c r="H127" s="12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1"/>
      <c r="C128" s="11"/>
      <c r="D128" s="10"/>
      <c r="E128" s="10"/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1"/>
      <c r="C129" s="11"/>
      <c r="D129" s="10"/>
      <c r="E129" s="10"/>
      <c r="F129" s="12"/>
      <c r="G129" s="12"/>
      <c r="H129" s="12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1"/>
      <c r="C130" s="11"/>
      <c r="D130" s="10"/>
      <c r="E130" s="10"/>
      <c r="F130" s="12"/>
      <c r="G130" s="12"/>
      <c r="H130" s="12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1"/>
      <c r="C131" s="11"/>
      <c r="D131" s="10"/>
      <c r="E131" s="10"/>
      <c r="F131" s="12"/>
      <c r="G131" s="12"/>
      <c r="H131" s="12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1"/>
      <c r="C132" s="11"/>
      <c r="D132" s="10"/>
      <c r="E132" s="10"/>
      <c r="F132" s="12"/>
      <c r="G132" s="12"/>
      <c r="H132" s="12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1"/>
      <c r="C133" s="11"/>
      <c r="D133" s="10"/>
      <c r="E133" s="10"/>
      <c r="F133" s="12"/>
      <c r="G133" s="12"/>
      <c r="H133" s="1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1"/>
      <c r="C134" s="11"/>
      <c r="D134" s="10"/>
      <c r="E134" s="10"/>
      <c r="F134" s="12"/>
      <c r="G134" s="12"/>
      <c r="H134" s="12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1"/>
      <c r="C135" s="11"/>
      <c r="D135" s="10"/>
      <c r="E135" s="10"/>
      <c r="F135" s="12"/>
      <c r="G135" s="12"/>
      <c r="H135" s="12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1"/>
      <c r="C136" s="11"/>
      <c r="D136" s="10"/>
      <c r="E136" s="10"/>
      <c r="F136" s="12"/>
      <c r="G136" s="12"/>
      <c r="H136" s="12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1"/>
      <c r="C137" s="11"/>
      <c r="D137" s="10"/>
      <c r="E137" s="10"/>
      <c r="F137" s="12"/>
      <c r="G137" s="12"/>
      <c r="H137" s="12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1"/>
      <c r="C138" s="11"/>
      <c r="D138" s="10"/>
      <c r="E138" s="10"/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1"/>
      <c r="C139" s="11"/>
      <c r="D139" s="10"/>
      <c r="E139" s="10"/>
      <c r="F139" s="12"/>
      <c r="G139" s="12"/>
      <c r="H139" s="12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1"/>
      <c r="C140" s="11"/>
      <c r="D140" s="10"/>
      <c r="E140" s="10"/>
      <c r="F140" s="12"/>
      <c r="G140" s="12"/>
      <c r="H140" s="12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1"/>
      <c r="C141" s="11"/>
      <c r="D141" s="10"/>
      <c r="E141" s="10"/>
      <c r="F141" s="12"/>
      <c r="G141" s="12"/>
      <c r="H141" s="12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1"/>
      <c r="C142" s="11"/>
      <c r="D142" s="10"/>
      <c r="E142" s="10"/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1"/>
      <c r="C143" s="11"/>
      <c r="D143" s="10"/>
      <c r="E143" s="10"/>
      <c r="F143" s="12"/>
      <c r="G143" s="12"/>
      <c r="H143" s="12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1"/>
      <c r="C144" s="11"/>
      <c r="D144" s="10"/>
      <c r="E144" s="10"/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1"/>
      <c r="C145" s="11"/>
      <c r="D145" s="10"/>
      <c r="E145" s="10"/>
      <c r="F145" s="12"/>
      <c r="G145" s="12"/>
      <c r="H145" s="12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1"/>
      <c r="C146" s="11"/>
      <c r="D146" s="10"/>
      <c r="E146" s="10"/>
      <c r="F146" s="12"/>
      <c r="G146" s="12"/>
      <c r="H146" s="12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1"/>
      <c r="C147" s="11"/>
      <c r="D147" s="10"/>
      <c r="E147" s="10"/>
      <c r="F147" s="12"/>
      <c r="G147" s="12"/>
      <c r="H147" s="12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1"/>
      <c r="C148" s="11"/>
      <c r="D148" s="10"/>
      <c r="E148" s="10"/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1"/>
      <c r="C149" s="11"/>
      <c r="D149" s="10"/>
      <c r="E149" s="10"/>
      <c r="F149" s="12"/>
      <c r="G149" s="12"/>
      <c r="H149" s="12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1"/>
      <c r="C150" s="11"/>
      <c r="D150" s="10"/>
      <c r="E150" s="10"/>
      <c r="F150" s="12"/>
      <c r="G150" s="12"/>
      <c r="H150" s="12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1"/>
      <c r="C151" s="11"/>
      <c r="D151" s="10"/>
      <c r="E151" s="10"/>
      <c r="F151" s="12"/>
      <c r="G151" s="12"/>
      <c r="H151" s="12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1"/>
      <c r="C152" s="11"/>
      <c r="D152" s="10"/>
      <c r="E152" s="10"/>
      <c r="F152" s="12"/>
      <c r="G152" s="12"/>
      <c r="H152" s="12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1"/>
      <c r="C153" s="11"/>
      <c r="D153" s="10"/>
      <c r="E153" s="10"/>
      <c r="F153" s="12"/>
      <c r="G153" s="12"/>
      <c r="H153" s="12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1"/>
      <c r="C154" s="11"/>
      <c r="D154" s="10"/>
      <c r="E154" s="10"/>
      <c r="F154" s="12"/>
      <c r="G154" s="12"/>
      <c r="H154" s="12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1"/>
      <c r="C155" s="11"/>
      <c r="D155" s="10"/>
      <c r="E155" s="10"/>
      <c r="F155" s="12"/>
      <c r="G155" s="12"/>
      <c r="H155" s="1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1"/>
      <c r="C156" s="11"/>
      <c r="D156" s="10"/>
      <c r="E156" s="10"/>
      <c r="F156" s="12"/>
      <c r="G156" s="12"/>
      <c r="H156" s="12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1"/>
      <c r="C157" s="11"/>
      <c r="D157" s="10"/>
      <c r="E157" s="10"/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1"/>
      <c r="C158" s="11"/>
      <c r="D158" s="10"/>
      <c r="E158" s="10"/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1"/>
      <c r="C159" s="11"/>
      <c r="D159" s="10"/>
      <c r="E159" s="10"/>
      <c r="F159" s="12"/>
      <c r="G159" s="12"/>
      <c r="H159" s="12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1"/>
      <c r="C160" s="11"/>
      <c r="D160" s="10"/>
      <c r="E160" s="10"/>
      <c r="F160" s="12"/>
      <c r="G160" s="12"/>
      <c r="H160" s="12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1"/>
      <c r="C161" s="11"/>
      <c r="D161" s="10"/>
      <c r="E161" s="10"/>
      <c r="F161" s="12"/>
      <c r="G161" s="12"/>
      <c r="H161" s="12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1"/>
      <c r="C162" s="11"/>
      <c r="D162" s="10"/>
      <c r="E162" s="10"/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1"/>
      <c r="C163" s="11"/>
      <c r="D163" s="10"/>
      <c r="E163" s="10"/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1"/>
      <c r="C164" s="11"/>
      <c r="D164" s="10"/>
      <c r="E164" s="10"/>
      <c r="F164" s="12"/>
      <c r="G164" s="12"/>
      <c r="H164" s="12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1"/>
      <c r="C165" s="11"/>
      <c r="D165" s="10"/>
      <c r="E165" s="10"/>
      <c r="F165" s="12"/>
      <c r="G165" s="12"/>
      <c r="H165" s="1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1"/>
      <c r="C166" s="11"/>
      <c r="D166" s="10"/>
      <c r="E166" s="10"/>
      <c r="F166" s="12"/>
      <c r="G166" s="12"/>
      <c r="H166" s="12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1"/>
      <c r="C167" s="11"/>
      <c r="D167" s="10"/>
      <c r="E167" s="10"/>
      <c r="F167" s="12"/>
      <c r="G167" s="12"/>
      <c r="H167" s="12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1"/>
      <c r="C168" s="11"/>
      <c r="D168" s="10"/>
      <c r="E168" s="10"/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1"/>
      <c r="C169" s="11"/>
      <c r="D169" s="10"/>
      <c r="E169" s="10"/>
      <c r="F169" s="12"/>
      <c r="G169" s="12"/>
      <c r="H169" s="12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1"/>
      <c r="C170" s="11"/>
      <c r="D170" s="10"/>
      <c r="E170" s="10"/>
      <c r="F170" s="12"/>
      <c r="G170" s="12"/>
      <c r="H170" s="12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1"/>
      <c r="C171" s="11"/>
      <c r="D171" s="10"/>
      <c r="E171" s="10"/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1"/>
      <c r="C172" s="11"/>
      <c r="D172" s="10"/>
      <c r="E172" s="10"/>
      <c r="F172" s="12"/>
      <c r="G172" s="12"/>
      <c r="H172" s="1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1"/>
      <c r="C173" s="11"/>
      <c r="D173" s="10"/>
      <c r="E173" s="10"/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1"/>
      <c r="C174" s="11"/>
      <c r="D174" s="10"/>
      <c r="E174" s="10"/>
      <c r="F174" s="12"/>
      <c r="G174" s="12"/>
      <c r="H174" s="12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1"/>
      <c r="C175" s="11"/>
      <c r="D175" s="10"/>
      <c r="E175" s="10"/>
      <c r="F175" s="12"/>
      <c r="G175" s="12"/>
      <c r="H175" s="12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1"/>
      <c r="C176" s="11"/>
      <c r="D176" s="10"/>
      <c r="E176" s="10"/>
      <c r="F176" s="12"/>
      <c r="G176" s="12"/>
      <c r="H176" s="12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1"/>
      <c r="C177" s="11"/>
      <c r="D177" s="10"/>
      <c r="E177" s="10"/>
      <c r="F177" s="12"/>
      <c r="G177" s="12"/>
      <c r="H177" s="12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1"/>
      <c r="C178" s="11"/>
      <c r="D178" s="10"/>
      <c r="E178" s="10"/>
      <c r="F178" s="12"/>
      <c r="G178" s="12"/>
      <c r="H178" s="12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1"/>
      <c r="C179" s="11"/>
      <c r="D179" s="10"/>
      <c r="E179" s="10"/>
      <c r="F179" s="12"/>
      <c r="G179" s="12"/>
      <c r="H179" s="12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1"/>
      <c r="C180" s="11"/>
      <c r="D180" s="10"/>
      <c r="E180" s="10"/>
      <c r="F180" s="12"/>
      <c r="G180" s="12"/>
      <c r="H180" s="12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1"/>
      <c r="C181" s="11"/>
      <c r="D181" s="10"/>
      <c r="E181" s="10"/>
      <c r="F181" s="12"/>
      <c r="G181" s="12"/>
      <c r="H181" s="12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1"/>
      <c r="C182" s="11"/>
      <c r="D182" s="10"/>
      <c r="E182" s="10"/>
      <c r="F182" s="12"/>
      <c r="G182" s="12"/>
      <c r="H182" s="1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1"/>
      <c r="C183" s="11"/>
      <c r="D183" s="10"/>
      <c r="E183" s="10"/>
      <c r="F183" s="12"/>
      <c r="G183" s="12"/>
      <c r="H183" s="12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1"/>
      <c r="C184" s="11"/>
      <c r="D184" s="10"/>
      <c r="E184" s="10"/>
      <c r="F184" s="12"/>
      <c r="G184" s="12"/>
      <c r="H184" s="12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1"/>
      <c r="C185" s="11"/>
      <c r="D185" s="10"/>
      <c r="E185" s="10"/>
      <c r="F185" s="12"/>
      <c r="G185" s="12"/>
      <c r="H185" s="12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1"/>
      <c r="C186" s="11"/>
      <c r="D186" s="10"/>
      <c r="E186" s="10"/>
      <c r="F186" s="12"/>
      <c r="G186" s="12"/>
      <c r="H186" s="12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1"/>
      <c r="C187" s="11"/>
      <c r="D187" s="10"/>
      <c r="E187" s="10"/>
      <c r="F187" s="12"/>
      <c r="G187" s="12"/>
      <c r="H187" s="12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1"/>
      <c r="C188" s="11"/>
      <c r="D188" s="10"/>
      <c r="E188" s="10"/>
      <c r="F188" s="12"/>
      <c r="G188" s="12"/>
      <c r="H188" s="12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1"/>
      <c r="C189" s="11"/>
      <c r="D189" s="10"/>
      <c r="E189" s="10"/>
      <c r="F189" s="12"/>
      <c r="G189" s="12"/>
      <c r="H189" s="12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1"/>
      <c r="C190" s="11"/>
      <c r="D190" s="10"/>
      <c r="E190" s="10"/>
      <c r="F190" s="12"/>
      <c r="G190" s="12"/>
      <c r="H190" s="12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1"/>
      <c r="C191" s="11"/>
      <c r="D191" s="10"/>
      <c r="E191" s="10"/>
      <c r="F191" s="12"/>
      <c r="G191" s="12"/>
      <c r="H191" s="12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1"/>
      <c r="C192" s="11"/>
      <c r="D192" s="10"/>
      <c r="E192" s="10"/>
      <c r="F192" s="12"/>
      <c r="G192" s="12"/>
      <c r="H192" s="12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1"/>
      <c r="C193" s="11"/>
      <c r="D193" s="10"/>
      <c r="E193" s="10"/>
      <c r="F193" s="12"/>
      <c r="G193" s="12"/>
      <c r="H193" s="1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1"/>
      <c r="C194" s="11"/>
      <c r="D194" s="10"/>
      <c r="E194" s="10"/>
      <c r="F194" s="12"/>
      <c r="G194" s="12"/>
      <c r="H194" s="12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1"/>
      <c r="C195" s="11"/>
      <c r="D195" s="10"/>
      <c r="E195" s="10"/>
      <c r="F195" s="12"/>
      <c r="G195" s="12"/>
      <c r="H195" s="12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1"/>
      <c r="C196" s="11"/>
      <c r="D196" s="10"/>
      <c r="E196" s="10"/>
      <c r="F196" s="12"/>
      <c r="G196" s="12"/>
      <c r="H196" s="12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1"/>
      <c r="C197" s="11"/>
      <c r="D197" s="10"/>
      <c r="E197" s="10"/>
      <c r="F197" s="12"/>
      <c r="G197" s="12"/>
      <c r="H197" s="12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1"/>
      <c r="C198" s="11"/>
      <c r="D198" s="10"/>
      <c r="E198" s="10"/>
      <c r="F198" s="12"/>
      <c r="G198" s="12"/>
      <c r="H198" s="12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1"/>
      <c r="C199" s="11"/>
      <c r="D199" s="10"/>
      <c r="E199" s="10"/>
      <c r="F199" s="12"/>
      <c r="G199" s="12"/>
      <c r="H199" s="12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1"/>
      <c r="C200" s="11"/>
      <c r="D200" s="10"/>
      <c r="E200" s="10"/>
      <c r="F200" s="12"/>
      <c r="G200" s="12"/>
      <c r="H200" s="12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1"/>
      <c r="C201" s="11"/>
      <c r="D201" s="10"/>
      <c r="E201" s="10"/>
      <c r="F201" s="12"/>
      <c r="G201" s="12"/>
      <c r="H201" s="12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1"/>
      <c r="C202" s="11"/>
      <c r="D202" s="10"/>
      <c r="E202" s="10"/>
      <c r="F202" s="12"/>
      <c r="G202" s="12"/>
      <c r="H202" s="12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1"/>
      <c r="C203" s="11"/>
      <c r="D203" s="10"/>
      <c r="E203" s="10"/>
      <c r="F203" s="12"/>
      <c r="G203" s="12"/>
      <c r="H203" s="12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1"/>
      <c r="C204" s="11"/>
      <c r="D204" s="10"/>
      <c r="E204" s="10"/>
      <c r="F204" s="12"/>
      <c r="G204" s="12"/>
      <c r="H204" s="12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1"/>
      <c r="C205" s="11"/>
      <c r="D205" s="10"/>
      <c r="E205" s="10"/>
      <c r="F205" s="12"/>
      <c r="G205" s="12"/>
      <c r="H205" s="12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1"/>
      <c r="C206" s="11"/>
      <c r="D206" s="10"/>
      <c r="E206" s="10"/>
      <c r="F206" s="12"/>
      <c r="G206" s="12"/>
      <c r="H206" s="12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1"/>
      <c r="C207" s="11"/>
      <c r="D207" s="10"/>
      <c r="E207" s="10"/>
      <c r="F207" s="12"/>
      <c r="G207" s="12"/>
      <c r="H207" s="12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1"/>
      <c r="C208" s="11"/>
      <c r="D208" s="10"/>
      <c r="E208" s="10"/>
      <c r="F208" s="12"/>
      <c r="G208" s="12"/>
      <c r="H208" s="12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1"/>
      <c r="C209" s="11"/>
      <c r="D209" s="10"/>
      <c r="E209" s="10"/>
      <c r="F209" s="12"/>
      <c r="G209" s="12"/>
      <c r="H209" s="12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1"/>
      <c r="C210" s="11"/>
      <c r="D210" s="10"/>
      <c r="E210" s="10"/>
      <c r="F210" s="12"/>
      <c r="G210" s="12"/>
      <c r="H210" s="12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1"/>
      <c r="C211" s="11"/>
      <c r="D211" s="10"/>
      <c r="E211" s="10"/>
      <c r="F211" s="12"/>
      <c r="G211" s="12"/>
      <c r="H211" s="12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1"/>
      <c r="C212" s="11"/>
      <c r="D212" s="10"/>
      <c r="E212" s="10"/>
      <c r="F212" s="12"/>
      <c r="G212" s="12"/>
      <c r="H212" s="12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1"/>
      <c r="C213" s="11"/>
      <c r="D213" s="10"/>
      <c r="E213" s="10"/>
      <c r="F213" s="12"/>
      <c r="G213" s="12"/>
      <c r="H213" s="12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1"/>
      <c r="C214" s="11"/>
      <c r="D214" s="10"/>
      <c r="E214" s="10"/>
      <c r="F214" s="12"/>
      <c r="G214" s="12"/>
      <c r="H214" s="12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1"/>
      <c r="C215" s="11"/>
      <c r="D215" s="10"/>
      <c r="E215" s="10"/>
      <c r="F215" s="12"/>
      <c r="G215" s="12"/>
      <c r="H215" s="12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1"/>
      <c r="C216" s="11"/>
      <c r="D216" s="10"/>
      <c r="E216" s="10"/>
      <c r="F216" s="12"/>
      <c r="G216" s="12"/>
      <c r="H216" s="12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1"/>
      <c r="C217" s="11"/>
      <c r="D217" s="10"/>
      <c r="E217" s="10"/>
      <c r="F217" s="12"/>
      <c r="G217" s="12"/>
      <c r="H217" s="12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1"/>
      <c r="C218" s="11"/>
      <c r="D218" s="10"/>
      <c r="E218" s="10"/>
      <c r="F218" s="12"/>
      <c r="G218" s="12"/>
      <c r="H218" s="12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1"/>
      <c r="C219" s="11"/>
      <c r="D219" s="10"/>
      <c r="E219" s="10"/>
      <c r="F219" s="12"/>
      <c r="G219" s="12"/>
      <c r="H219" s="12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1"/>
      <c r="C220" s="11"/>
      <c r="D220" s="10"/>
      <c r="E220" s="10"/>
      <c r="F220" s="12"/>
      <c r="G220" s="12"/>
      <c r="H220" s="12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1"/>
      <c r="C221" s="11"/>
      <c r="D221" s="10"/>
      <c r="E221" s="10"/>
      <c r="F221" s="12"/>
      <c r="G221" s="12"/>
      <c r="H221" s="12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1"/>
      <c r="C222" s="11"/>
      <c r="D222" s="10"/>
      <c r="E222" s="10"/>
      <c r="F222" s="12"/>
      <c r="G222" s="12"/>
      <c r="H222" s="12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1"/>
      <c r="C223" s="11"/>
      <c r="D223" s="10"/>
      <c r="E223" s="10"/>
      <c r="F223" s="12"/>
      <c r="G223" s="12"/>
      <c r="H223" s="12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1"/>
      <c r="C224" s="11"/>
      <c r="D224" s="10"/>
      <c r="E224" s="10"/>
      <c r="F224" s="12"/>
      <c r="G224" s="12"/>
      <c r="H224" s="12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1"/>
      <c r="C225" s="11"/>
      <c r="D225" s="10"/>
      <c r="E225" s="10"/>
      <c r="F225" s="12"/>
      <c r="G225" s="12"/>
      <c r="H225" s="12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1"/>
      <c r="C226" s="11"/>
      <c r="D226" s="10"/>
      <c r="E226" s="10"/>
      <c r="F226" s="12"/>
      <c r="G226" s="12"/>
      <c r="H226" s="1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1"/>
      <c r="C227" s="11"/>
      <c r="D227" s="10"/>
      <c r="E227" s="10"/>
      <c r="F227" s="12"/>
      <c r="G227" s="12"/>
      <c r="H227" s="12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1"/>
      <c r="C228" s="11"/>
      <c r="D228" s="10"/>
      <c r="E228" s="10"/>
      <c r="F228" s="12"/>
      <c r="G228" s="12"/>
      <c r="H228" s="12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1"/>
      <c r="C229" s="11"/>
      <c r="D229" s="10"/>
      <c r="E229" s="10"/>
      <c r="F229" s="12"/>
      <c r="G229" s="12"/>
      <c r="H229" s="12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1"/>
      <c r="C230" s="11"/>
      <c r="D230" s="10"/>
      <c r="E230" s="10"/>
      <c r="F230" s="12"/>
      <c r="G230" s="12"/>
      <c r="H230" s="12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1"/>
      <c r="C231" s="11"/>
      <c r="D231" s="10"/>
      <c r="E231" s="10"/>
      <c r="F231" s="12"/>
      <c r="G231" s="12"/>
      <c r="H231" s="12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1"/>
      <c r="C232" s="11"/>
      <c r="D232" s="10"/>
      <c r="E232" s="10"/>
      <c r="F232" s="12"/>
      <c r="G232" s="12"/>
      <c r="H232" s="12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1"/>
      <c r="C233" s="11"/>
      <c r="D233" s="10"/>
      <c r="E233" s="10"/>
      <c r="F233" s="12"/>
      <c r="G233" s="12"/>
      <c r="H233" s="12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1"/>
      <c r="C234" s="11"/>
      <c r="D234" s="10"/>
      <c r="E234" s="10"/>
      <c r="F234" s="12"/>
      <c r="G234" s="12"/>
      <c r="H234" s="12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1"/>
      <c r="C235" s="11"/>
      <c r="D235" s="10"/>
      <c r="E235" s="10"/>
      <c r="F235" s="12"/>
      <c r="G235" s="12"/>
      <c r="H235" s="12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1"/>
      <c r="C236" s="11"/>
      <c r="D236" s="10"/>
      <c r="E236" s="10"/>
      <c r="F236" s="12"/>
      <c r="G236" s="12"/>
      <c r="H236" s="12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1"/>
      <c r="C237" s="11"/>
      <c r="D237" s="10"/>
      <c r="E237" s="10"/>
      <c r="F237" s="12"/>
      <c r="G237" s="12"/>
      <c r="H237" s="12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1"/>
      <c r="C238" s="11"/>
      <c r="D238" s="10"/>
      <c r="E238" s="10"/>
      <c r="F238" s="12"/>
      <c r="G238" s="12"/>
      <c r="H238" s="12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1"/>
      <c r="C239" s="11"/>
      <c r="D239" s="10"/>
      <c r="E239" s="10"/>
      <c r="F239" s="12"/>
      <c r="G239" s="12"/>
      <c r="H239" s="12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1"/>
      <c r="C240" s="11"/>
      <c r="D240" s="10"/>
      <c r="E240" s="10"/>
      <c r="F240" s="12"/>
      <c r="G240" s="12"/>
      <c r="H240" s="12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1"/>
      <c r="C241" s="11"/>
      <c r="D241" s="10"/>
      <c r="E241" s="10"/>
      <c r="F241" s="12"/>
      <c r="G241" s="12"/>
      <c r="H241" s="12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1"/>
      <c r="C242" s="11"/>
      <c r="D242" s="10"/>
      <c r="E242" s="10"/>
      <c r="F242" s="12"/>
      <c r="G242" s="12"/>
      <c r="H242" s="12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1"/>
      <c r="C243" s="11"/>
      <c r="D243" s="10"/>
      <c r="E243" s="10"/>
      <c r="F243" s="12"/>
      <c r="G243" s="12"/>
      <c r="H243" s="12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1"/>
      <c r="C244" s="11"/>
      <c r="D244" s="10"/>
      <c r="E244" s="10"/>
      <c r="F244" s="12"/>
      <c r="G244" s="12"/>
      <c r="H244" s="12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1"/>
      <c r="C245" s="11"/>
      <c r="D245" s="10"/>
      <c r="E245" s="10"/>
      <c r="F245" s="12"/>
      <c r="G245" s="12"/>
      <c r="H245" s="12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1"/>
      <c r="C246" s="11"/>
      <c r="D246" s="10"/>
      <c r="E246" s="10"/>
      <c r="F246" s="12"/>
      <c r="G246" s="12"/>
      <c r="H246" s="12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1"/>
      <c r="C247" s="11"/>
      <c r="D247" s="10"/>
      <c r="E247" s="10"/>
      <c r="F247" s="12"/>
      <c r="G247" s="12"/>
      <c r="H247" s="12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1"/>
      <c r="C248" s="11"/>
      <c r="D248" s="10"/>
      <c r="E248" s="10"/>
      <c r="F248" s="12"/>
      <c r="G248" s="12"/>
      <c r="H248" s="12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1"/>
      <c r="C249" s="11"/>
      <c r="D249" s="10"/>
      <c r="E249" s="10"/>
      <c r="F249" s="12"/>
      <c r="G249" s="12"/>
      <c r="H249" s="12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1"/>
      <c r="C250" s="11"/>
      <c r="D250" s="10"/>
      <c r="E250" s="10"/>
      <c r="F250" s="12"/>
      <c r="G250" s="12"/>
      <c r="H250" s="12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1"/>
      <c r="C251" s="11"/>
      <c r="D251" s="10"/>
      <c r="E251" s="10"/>
      <c r="F251" s="12"/>
      <c r="G251" s="12"/>
      <c r="H251" s="12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1"/>
      <c r="C252" s="11"/>
      <c r="D252" s="10"/>
      <c r="E252" s="10"/>
      <c r="F252" s="12"/>
      <c r="G252" s="12"/>
      <c r="H252" s="12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1"/>
      <c r="C253" s="11"/>
      <c r="D253" s="10"/>
      <c r="E253" s="10"/>
      <c r="F253" s="12"/>
      <c r="G253" s="12"/>
      <c r="H253" s="12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1"/>
      <c r="C254" s="11"/>
      <c r="D254" s="10"/>
      <c r="E254" s="10"/>
      <c r="F254" s="12"/>
      <c r="G254" s="12"/>
      <c r="H254" s="12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1"/>
      <c r="C255" s="11"/>
      <c r="D255" s="10"/>
      <c r="E255" s="10"/>
      <c r="F255" s="12"/>
      <c r="G255" s="12"/>
      <c r="H255" s="12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1"/>
      <c r="C256" s="11"/>
      <c r="D256" s="10"/>
      <c r="E256" s="10"/>
      <c r="F256" s="12"/>
      <c r="G256" s="12"/>
      <c r="H256" s="12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1"/>
      <c r="C257" s="11"/>
      <c r="D257" s="10"/>
      <c r="E257" s="10"/>
      <c r="F257" s="12"/>
      <c r="G257" s="12"/>
      <c r="H257" s="12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1"/>
      <c r="C258" s="11"/>
      <c r="D258" s="10"/>
      <c r="E258" s="10"/>
      <c r="F258" s="12"/>
      <c r="G258" s="12"/>
      <c r="H258" s="12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1"/>
      <c r="C259" s="11"/>
      <c r="D259" s="10"/>
      <c r="E259" s="10"/>
      <c r="F259" s="12"/>
      <c r="G259" s="12"/>
      <c r="H259" s="12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1"/>
      <c r="C260" s="11"/>
      <c r="D260" s="10"/>
      <c r="E260" s="10"/>
      <c r="F260" s="12"/>
      <c r="G260" s="12"/>
      <c r="H260" s="12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1"/>
      <c r="C261" s="11"/>
      <c r="D261" s="10"/>
      <c r="E261" s="10"/>
      <c r="F261" s="12"/>
      <c r="G261" s="12"/>
      <c r="H261" s="12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1"/>
      <c r="C262" s="11"/>
      <c r="D262" s="10"/>
      <c r="E262" s="10"/>
      <c r="F262" s="12"/>
      <c r="G262" s="12"/>
      <c r="H262" s="12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1"/>
      <c r="C263" s="11"/>
      <c r="D263" s="10"/>
      <c r="E263" s="10"/>
      <c r="F263" s="12"/>
      <c r="G263" s="12"/>
      <c r="H263" s="12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1"/>
      <c r="C264" s="11"/>
      <c r="D264" s="10"/>
      <c r="E264" s="10"/>
      <c r="F264" s="12"/>
      <c r="G264" s="12"/>
      <c r="H264" s="12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1"/>
      <c r="C265" s="11"/>
      <c r="D265" s="10"/>
      <c r="E265" s="10"/>
      <c r="F265" s="12"/>
      <c r="G265" s="12"/>
      <c r="H265" s="12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1"/>
      <c r="C266" s="11"/>
      <c r="D266" s="10"/>
      <c r="E266" s="10"/>
      <c r="F266" s="12"/>
      <c r="G266" s="12"/>
      <c r="H266" s="12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1"/>
      <c r="C267" s="11"/>
      <c r="D267" s="10"/>
      <c r="E267" s="10"/>
      <c r="F267" s="12"/>
      <c r="G267" s="12"/>
      <c r="H267" s="12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1"/>
      <c r="C268" s="11"/>
      <c r="D268" s="10"/>
      <c r="E268" s="10"/>
      <c r="F268" s="12"/>
      <c r="G268" s="12"/>
      <c r="H268" s="12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1"/>
      <c r="C269" s="11"/>
      <c r="D269" s="10"/>
      <c r="E269" s="10"/>
      <c r="F269" s="12"/>
      <c r="G269" s="12"/>
      <c r="H269" s="12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1"/>
      <c r="C270" s="11"/>
      <c r="D270" s="10"/>
      <c r="E270" s="10"/>
      <c r="F270" s="12"/>
      <c r="G270" s="12"/>
      <c r="H270" s="12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1"/>
      <c r="C271" s="11"/>
      <c r="D271" s="10"/>
      <c r="E271" s="10"/>
      <c r="F271" s="12"/>
      <c r="G271" s="12"/>
      <c r="H271" s="12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1"/>
      <c r="C272" s="11"/>
      <c r="D272" s="10"/>
      <c r="E272" s="10"/>
      <c r="F272" s="12"/>
      <c r="G272" s="12"/>
      <c r="H272" s="12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1"/>
      <c r="C273" s="11"/>
      <c r="D273" s="10"/>
      <c r="E273" s="10"/>
      <c r="F273" s="12"/>
      <c r="G273" s="12"/>
      <c r="H273" s="12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1"/>
      <c r="C274" s="11"/>
      <c r="D274" s="10"/>
      <c r="E274" s="10"/>
      <c r="F274" s="12"/>
      <c r="G274" s="12"/>
      <c r="H274" s="12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1"/>
      <c r="C275" s="11"/>
      <c r="D275" s="10"/>
      <c r="E275" s="10"/>
      <c r="F275" s="12"/>
      <c r="G275" s="12"/>
      <c r="H275" s="12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1"/>
      <c r="C276" s="11"/>
      <c r="D276" s="10"/>
      <c r="E276" s="10"/>
      <c r="F276" s="12"/>
      <c r="G276" s="12"/>
      <c r="H276" s="12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1"/>
      <c r="C277" s="11"/>
      <c r="D277" s="10"/>
      <c r="E277" s="10"/>
      <c r="F277" s="12"/>
      <c r="G277" s="12"/>
      <c r="H277" s="12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1"/>
      <c r="C278" s="11"/>
      <c r="D278" s="10"/>
      <c r="E278" s="10"/>
      <c r="F278" s="12"/>
      <c r="G278" s="12"/>
      <c r="H278" s="12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1"/>
      <c r="C279" s="11"/>
      <c r="D279" s="10"/>
      <c r="E279" s="10"/>
      <c r="F279" s="12"/>
      <c r="G279" s="12"/>
      <c r="H279" s="12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1"/>
      <c r="C280" s="11"/>
      <c r="D280" s="10"/>
      <c r="E280" s="10"/>
      <c r="F280" s="12"/>
      <c r="G280" s="12"/>
      <c r="H280" s="12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1"/>
      <c r="C281" s="11"/>
      <c r="D281" s="10"/>
      <c r="E281" s="10"/>
      <c r="F281" s="12"/>
      <c r="G281" s="12"/>
      <c r="H281" s="12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1"/>
      <c r="C282" s="11"/>
      <c r="D282" s="10"/>
      <c r="E282" s="10"/>
      <c r="F282" s="12"/>
      <c r="G282" s="12"/>
      <c r="H282" s="12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1"/>
      <c r="C283" s="11"/>
      <c r="D283" s="10"/>
      <c r="E283" s="10"/>
      <c r="F283" s="12"/>
      <c r="G283" s="12"/>
      <c r="H283" s="12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1"/>
      <c r="C284" s="11"/>
      <c r="D284" s="10"/>
      <c r="E284" s="10"/>
      <c r="F284" s="12"/>
      <c r="G284" s="12"/>
      <c r="H284" s="12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1"/>
      <c r="C285" s="11"/>
      <c r="D285" s="10"/>
      <c r="E285" s="10"/>
      <c r="F285" s="12"/>
      <c r="G285" s="12"/>
      <c r="H285" s="12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1"/>
      <c r="C286" s="11"/>
      <c r="D286" s="10"/>
      <c r="E286" s="10"/>
      <c r="F286" s="12"/>
      <c r="G286" s="12"/>
      <c r="H286" s="12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1"/>
      <c r="C287" s="11"/>
      <c r="D287" s="10"/>
      <c r="E287" s="10"/>
      <c r="F287" s="12"/>
      <c r="G287" s="12"/>
      <c r="H287" s="12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1"/>
      <c r="C288" s="11"/>
      <c r="D288" s="10"/>
      <c r="E288" s="10"/>
      <c r="F288" s="12"/>
      <c r="G288" s="12"/>
      <c r="H288" s="12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1"/>
      <c r="C289" s="11"/>
      <c r="D289" s="10"/>
      <c r="E289" s="10"/>
      <c r="F289" s="12"/>
      <c r="G289" s="12"/>
      <c r="H289" s="12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1"/>
      <c r="C290" s="11"/>
      <c r="D290" s="10"/>
      <c r="E290" s="10"/>
      <c r="F290" s="12"/>
      <c r="G290" s="12"/>
      <c r="H290" s="12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1"/>
      <c r="C291" s="11"/>
      <c r="D291" s="10"/>
      <c r="E291" s="10"/>
      <c r="F291" s="12"/>
      <c r="G291" s="12"/>
      <c r="H291" s="12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1"/>
      <c r="C292" s="11"/>
      <c r="D292" s="10"/>
      <c r="E292" s="10"/>
      <c r="F292" s="12"/>
      <c r="G292" s="12"/>
      <c r="H292" s="12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1"/>
      <c r="C293" s="11"/>
      <c r="D293" s="10"/>
      <c r="E293" s="10"/>
      <c r="F293" s="12"/>
      <c r="G293" s="12"/>
      <c r="H293" s="12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1"/>
      <c r="C294" s="11"/>
      <c r="D294" s="10"/>
      <c r="E294" s="10"/>
      <c r="F294" s="12"/>
      <c r="G294" s="12"/>
      <c r="H294" s="12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1"/>
      <c r="C295" s="11"/>
      <c r="D295" s="10"/>
      <c r="E295" s="10"/>
      <c r="F295" s="12"/>
      <c r="G295" s="12"/>
      <c r="H295" s="12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1"/>
      <c r="C296" s="11"/>
      <c r="D296" s="10"/>
      <c r="E296" s="10"/>
      <c r="F296" s="12"/>
      <c r="G296" s="12"/>
      <c r="H296" s="12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1"/>
      <c r="C297" s="11"/>
      <c r="D297" s="10"/>
      <c r="E297" s="10"/>
      <c r="F297" s="12"/>
      <c r="G297" s="12"/>
      <c r="H297" s="12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1"/>
      <c r="C298" s="11"/>
      <c r="D298" s="10"/>
      <c r="E298" s="10"/>
      <c r="F298" s="12"/>
      <c r="G298" s="12"/>
      <c r="H298" s="12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1"/>
      <c r="C299" s="11"/>
      <c r="D299" s="10"/>
      <c r="E299" s="10"/>
      <c r="F299" s="12"/>
      <c r="G299" s="12"/>
      <c r="H299" s="12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1"/>
      <c r="C300" s="11"/>
      <c r="D300" s="10"/>
      <c r="E300" s="10"/>
      <c r="F300" s="12"/>
      <c r="G300" s="12"/>
      <c r="H300" s="12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1"/>
      <c r="C301" s="11"/>
      <c r="D301" s="10"/>
      <c r="E301" s="10"/>
      <c r="F301" s="12"/>
      <c r="G301" s="12"/>
      <c r="H301" s="12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1"/>
      <c r="C302" s="11"/>
      <c r="D302" s="10"/>
      <c r="E302" s="10"/>
      <c r="F302" s="12"/>
      <c r="G302" s="12"/>
      <c r="H302" s="12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1"/>
      <c r="C303" s="11"/>
      <c r="D303" s="10"/>
      <c r="E303" s="10"/>
      <c r="F303" s="12"/>
      <c r="G303" s="12"/>
      <c r="H303" s="12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1"/>
      <c r="C304" s="11"/>
      <c r="D304" s="10"/>
      <c r="E304" s="10"/>
      <c r="F304" s="12"/>
      <c r="G304" s="12"/>
      <c r="H304" s="12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1"/>
      <c r="C305" s="11"/>
      <c r="D305" s="10"/>
      <c r="E305" s="10"/>
      <c r="F305" s="12"/>
      <c r="G305" s="12"/>
      <c r="H305" s="12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1"/>
      <c r="C306" s="11"/>
      <c r="D306" s="10"/>
      <c r="E306" s="10"/>
      <c r="F306" s="12"/>
      <c r="G306" s="12"/>
      <c r="H306" s="12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1"/>
      <c r="C307" s="11"/>
      <c r="D307" s="10"/>
      <c r="E307" s="10"/>
      <c r="F307" s="12"/>
      <c r="G307" s="12"/>
      <c r="H307" s="12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1"/>
      <c r="C308" s="11"/>
      <c r="D308" s="10"/>
      <c r="E308" s="10"/>
      <c r="F308" s="12"/>
      <c r="G308" s="12"/>
      <c r="H308" s="12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1"/>
      <c r="C309" s="11"/>
      <c r="D309" s="10"/>
      <c r="E309" s="10"/>
      <c r="F309" s="12"/>
      <c r="G309" s="12"/>
      <c r="H309" s="12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1"/>
      <c r="C310" s="11"/>
      <c r="D310" s="10"/>
      <c r="E310" s="10"/>
      <c r="F310" s="12"/>
      <c r="G310" s="12"/>
      <c r="H310" s="12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1"/>
      <c r="C311" s="11"/>
      <c r="D311" s="10"/>
      <c r="E311" s="10"/>
      <c r="F311" s="12"/>
      <c r="G311" s="12"/>
      <c r="H311" s="12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1"/>
      <c r="C312" s="11"/>
      <c r="D312" s="10"/>
      <c r="E312" s="10"/>
      <c r="F312" s="12"/>
      <c r="G312" s="12"/>
      <c r="H312" s="12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1"/>
      <c r="C313" s="11"/>
      <c r="D313" s="10"/>
      <c r="E313" s="10"/>
      <c r="F313" s="12"/>
      <c r="G313" s="12"/>
      <c r="H313" s="12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1"/>
      <c r="C314" s="11"/>
      <c r="D314" s="10"/>
      <c r="E314" s="10"/>
      <c r="F314" s="12"/>
      <c r="G314" s="12"/>
      <c r="H314" s="12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1"/>
      <c r="C315" s="11"/>
      <c r="D315" s="10"/>
      <c r="E315" s="10"/>
      <c r="F315" s="12"/>
      <c r="G315" s="12"/>
      <c r="H315" s="12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1"/>
      <c r="C316" s="11"/>
      <c r="D316" s="10"/>
      <c r="E316" s="10"/>
      <c r="F316" s="12"/>
      <c r="G316" s="12"/>
      <c r="H316" s="12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1"/>
      <c r="C317" s="11"/>
      <c r="D317" s="10"/>
      <c r="E317" s="10"/>
      <c r="F317" s="12"/>
      <c r="G317" s="12"/>
      <c r="H317" s="12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1"/>
      <c r="C318" s="11"/>
      <c r="D318" s="10"/>
      <c r="E318" s="10"/>
      <c r="F318" s="12"/>
      <c r="G318" s="12"/>
      <c r="H318" s="12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1"/>
      <c r="C319" s="11"/>
      <c r="D319" s="10"/>
      <c r="E319" s="10"/>
      <c r="F319" s="12"/>
      <c r="G319" s="12"/>
      <c r="H319" s="12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1"/>
      <c r="C320" s="11"/>
      <c r="D320" s="10"/>
      <c r="E320" s="10"/>
      <c r="F320" s="12"/>
      <c r="G320" s="12"/>
      <c r="H320" s="12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1"/>
      <c r="C321" s="11"/>
      <c r="D321" s="10"/>
      <c r="E321" s="10"/>
      <c r="F321" s="12"/>
      <c r="G321" s="12"/>
      <c r="H321" s="12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1"/>
      <c r="C322" s="11"/>
      <c r="D322" s="10"/>
      <c r="E322" s="10"/>
      <c r="F322" s="12"/>
      <c r="G322" s="12"/>
      <c r="H322" s="12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1"/>
      <c r="C323" s="11"/>
      <c r="D323" s="10"/>
      <c r="E323" s="10"/>
      <c r="F323" s="12"/>
      <c r="G323" s="12"/>
      <c r="H323" s="12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1"/>
      <c r="C324" s="11"/>
      <c r="D324" s="10"/>
      <c r="E324" s="10"/>
      <c r="F324" s="12"/>
      <c r="G324" s="12"/>
      <c r="H324" s="12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1"/>
      <c r="C325" s="11"/>
      <c r="D325" s="10"/>
      <c r="E325" s="10"/>
      <c r="F325" s="12"/>
      <c r="G325" s="12"/>
      <c r="H325" s="12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1"/>
      <c r="C326" s="11"/>
      <c r="D326" s="10"/>
      <c r="E326" s="10"/>
      <c r="F326" s="12"/>
      <c r="G326" s="12"/>
      <c r="H326" s="12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1"/>
      <c r="C327" s="11"/>
      <c r="D327" s="10"/>
      <c r="E327" s="10"/>
      <c r="F327" s="12"/>
      <c r="G327" s="12"/>
      <c r="H327" s="12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1"/>
      <c r="C328" s="11"/>
      <c r="D328" s="10"/>
      <c r="E328" s="10"/>
      <c r="F328" s="12"/>
      <c r="G328" s="12"/>
      <c r="H328" s="12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1"/>
      <c r="C329" s="11"/>
      <c r="D329" s="10"/>
      <c r="E329" s="10"/>
      <c r="F329" s="12"/>
      <c r="G329" s="12"/>
      <c r="H329" s="12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1"/>
      <c r="C330" s="11"/>
      <c r="D330" s="10"/>
      <c r="E330" s="10"/>
      <c r="F330" s="12"/>
      <c r="G330" s="12"/>
      <c r="H330" s="12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1"/>
      <c r="C331" s="11"/>
      <c r="D331" s="10"/>
      <c r="E331" s="10"/>
      <c r="F331" s="12"/>
      <c r="G331" s="12"/>
      <c r="H331" s="12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1"/>
      <c r="C332" s="11"/>
      <c r="D332" s="10"/>
      <c r="E332" s="10"/>
      <c r="F332" s="12"/>
      <c r="G332" s="12"/>
      <c r="H332" s="12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1"/>
      <c r="C333" s="11"/>
      <c r="D333" s="10"/>
      <c r="E333" s="10"/>
      <c r="F333" s="12"/>
      <c r="G333" s="12"/>
      <c r="H333" s="12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1"/>
      <c r="C334" s="11"/>
      <c r="D334" s="10"/>
      <c r="E334" s="10"/>
      <c r="F334" s="12"/>
      <c r="G334" s="12"/>
      <c r="H334" s="12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1"/>
      <c r="C335" s="11"/>
      <c r="D335" s="10"/>
      <c r="E335" s="10"/>
      <c r="F335" s="12"/>
      <c r="G335" s="12"/>
      <c r="H335" s="12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1"/>
      <c r="C336" s="11"/>
      <c r="D336" s="10"/>
      <c r="E336" s="10"/>
      <c r="F336" s="12"/>
      <c r="G336" s="12"/>
      <c r="H336" s="12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1"/>
      <c r="C337" s="11"/>
      <c r="D337" s="10"/>
      <c r="E337" s="10"/>
      <c r="F337" s="12"/>
      <c r="G337" s="12"/>
      <c r="H337" s="12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1"/>
      <c r="C338" s="11"/>
      <c r="D338" s="10"/>
      <c r="E338" s="10"/>
      <c r="F338" s="12"/>
      <c r="G338" s="12"/>
      <c r="H338" s="12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1"/>
      <c r="C339" s="11"/>
      <c r="D339" s="10"/>
      <c r="E339" s="10"/>
      <c r="F339" s="12"/>
      <c r="G339" s="12"/>
      <c r="H339" s="12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1"/>
      <c r="C340" s="11"/>
      <c r="D340" s="10"/>
      <c r="E340" s="10"/>
      <c r="F340" s="12"/>
      <c r="G340" s="12"/>
      <c r="H340" s="12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1"/>
      <c r="C341" s="11"/>
      <c r="D341" s="10"/>
      <c r="E341" s="10"/>
      <c r="F341" s="12"/>
      <c r="G341" s="12"/>
      <c r="H341" s="12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1"/>
      <c r="C342" s="11"/>
      <c r="D342" s="10"/>
      <c r="E342" s="10"/>
      <c r="F342" s="12"/>
      <c r="G342" s="12"/>
      <c r="H342" s="12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1"/>
      <c r="C343" s="11"/>
      <c r="D343" s="10"/>
      <c r="E343" s="10"/>
      <c r="F343" s="12"/>
      <c r="G343" s="12"/>
      <c r="H343" s="12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1"/>
      <c r="C344" s="11"/>
      <c r="D344" s="10"/>
      <c r="E344" s="10"/>
      <c r="F344" s="12"/>
      <c r="G344" s="12"/>
      <c r="H344" s="12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1"/>
      <c r="C345" s="11"/>
      <c r="D345" s="10"/>
      <c r="E345" s="10"/>
      <c r="F345" s="12"/>
      <c r="G345" s="12"/>
      <c r="H345" s="12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1"/>
      <c r="C346" s="11"/>
      <c r="D346" s="10"/>
      <c r="E346" s="10"/>
      <c r="F346" s="12"/>
      <c r="G346" s="12"/>
      <c r="H346" s="12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1"/>
      <c r="C347" s="11"/>
      <c r="D347" s="10"/>
      <c r="E347" s="10"/>
      <c r="F347" s="12"/>
      <c r="G347" s="12"/>
      <c r="H347" s="12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1"/>
      <c r="C348" s="11"/>
      <c r="D348" s="10"/>
      <c r="E348" s="10"/>
      <c r="F348" s="12"/>
      <c r="G348" s="12"/>
      <c r="H348" s="12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1"/>
      <c r="C349" s="11"/>
      <c r="D349" s="10"/>
      <c r="E349" s="10"/>
      <c r="F349" s="12"/>
      <c r="G349" s="12"/>
      <c r="H349" s="12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1"/>
      <c r="C350" s="11"/>
      <c r="D350" s="10"/>
      <c r="E350" s="10"/>
      <c r="F350" s="12"/>
      <c r="G350" s="12"/>
      <c r="H350" s="12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1"/>
      <c r="C351" s="11"/>
      <c r="D351" s="10"/>
      <c r="E351" s="10"/>
      <c r="F351" s="12"/>
      <c r="G351" s="12"/>
      <c r="H351" s="12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1"/>
      <c r="C352" s="11"/>
      <c r="D352" s="10"/>
      <c r="E352" s="10"/>
      <c r="F352" s="12"/>
      <c r="G352" s="12"/>
      <c r="H352" s="12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1"/>
      <c r="C353" s="11"/>
      <c r="D353" s="10"/>
      <c r="E353" s="10"/>
      <c r="F353" s="12"/>
      <c r="G353" s="12"/>
      <c r="H353" s="12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1"/>
      <c r="C354" s="11"/>
      <c r="D354" s="10"/>
      <c r="E354" s="10"/>
      <c r="F354" s="12"/>
      <c r="G354" s="12"/>
      <c r="H354" s="12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1"/>
      <c r="C355" s="11"/>
      <c r="D355" s="10"/>
      <c r="E355" s="10"/>
      <c r="F355" s="12"/>
      <c r="G355" s="12"/>
      <c r="H355" s="12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1"/>
      <c r="C356" s="11"/>
      <c r="D356" s="10"/>
      <c r="E356" s="10"/>
      <c r="F356" s="12"/>
      <c r="G356" s="12"/>
      <c r="H356" s="12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1"/>
      <c r="C357" s="11"/>
      <c r="D357" s="10"/>
      <c r="E357" s="10"/>
      <c r="F357" s="12"/>
      <c r="G357" s="12"/>
      <c r="H357" s="12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1"/>
      <c r="C358" s="11"/>
      <c r="D358" s="10"/>
      <c r="E358" s="10"/>
      <c r="F358" s="12"/>
      <c r="G358" s="12"/>
      <c r="H358" s="12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1"/>
      <c r="C359" s="11"/>
      <c r="D359" s="10"/>
      <c r="E359" s="10"/>
      <c r="F359" s="12"/>
      <c r="G359" s="12"/>
      <c r="H359" s="12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1"/>
      <c r="C360" s="11"/>
      <c r="D360" s="10"/>
      <c r="E360" s="10"/>
      <c r="F360" s="12"/>
      <c r="G360" s="12"/>
      <c r="H360" s="12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1"/>
      <c r="C361" s="11"/>
      <c r="D361" s="10"/>
      <c r="E361" s="10"/>
      <c r="F361" s="12"/>
      <c r="G361" s="12"/>
      <c r="H361" s="12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1"/>
      <c r="C362" s="11"/>
      <c r="D362" s="10"/>
      <c r="E362" s="10"/>
      <c r="F362" s="12"/>
      <c r="G362" s="12"/>
      <c r="H362" s="12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1"/>
      <c r="C363" s="11"/>
      <c r="D363" s="10"/>
      <c r="E363" s="10"/>
      <c r="F363" s="12"/>
      <c r="G363" s="12"/>
      <c r="H363" s="12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1"/>
      <c r="C364" s="11"/>
      <c r="D364" s="10"/>
      <c r="E364" s="10"/>
      <c r="F364" s="12"/>
      <c r="G364" s="12"/>
      <c r="H364" s="12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1"/>
      <c r="C365" s="11"/>
      <c r="D365" s="10"/>
      <c r="E365" s="10"/>
      <c r="F365" s="12"/>
      <c r="G365" s="12"/>
      <c r="H365" s="12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1"/>
      <c r="C366" s="11"/>
      <c r="D366" s="10"/>
      <c r="E366" s="10"/>
      <c r="F366" s="12"/>
      <c r="G366" s="12"/>
      <c r="H366" s="12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1"/>
      <c r="C367" s="11"/>
      <c r="D367" s="10"/>
      <c r="E367" s="10"/>
      <c r="F367" s="12"/>
      <c r="G367" s="12"/>
      <c r="H367" s="12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1"/>
      <c r="C368" s="11"/>
      <c r="D368" s="10"/>
      <c r="E368" s="10"/>
      <c r="F368" s="12"/>
      <c r="G368" s="12"/>
      <c r="H368" s="12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1"/>
      <c r="C369" s="11"/>
      <c r="D369" s="10"/>
      <c r="E369" s="10"/>
      <c r="F369" s="12"/>
      <c r="G369" s="12"/>
      <c r="H369" s="12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1"/>
      <c r="C370" s="11"/>
      <c r="D370" s="10"/>
      <c r="E370" s="10"/>
      <c r="F370" s="12"/>
      <c r="G370" s="12"/>
      <c r="H370" s="12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1"/>
      <c r="C371" s="11"/>
      <c r="D371" s="10"/>
      <c r="E371" s="10"/>
      <c r="F371" s="12"/>
      <c r="G371" s="12"/>
      <c r="H371" s="12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1"/>
      <c r="C372" s="11"/>
      <c r="D372" s="10"/>
      <c r="E372" s="10"/>
      <c r="F372" s="12"/>
      <c r="G372" s="12"/>
      <c r="H372" s="12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1"/>
      <c r="C373" s="11"/>
      <c r="D373" s="10"/>
      <c r="E373" s="10"/>
      <c r="F373" s="12"/>
      <c r="G373" s="12"/>
      <c r="H373" s="12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1"/>
      <c r="C374" s="11"/>
      <c r="D374" s="10"/>
      <c r="E374" s="10"/>
      <c r="F374" s="12"/>
      <c r="G374" s="12"/>
      <c r="H374" s="12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1"/>
      <c r="C375" s="11"/>
      <c r="D375" s="10"/>
      <c r="E375" s="10"/>
      <c r="F375" s="12"/>
      <c r="G375" s="12"/>
      <c r="H375" s="12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1"/>
      <c r="C376" s="11"/>
      <c r="D376" s="10"/>
      <c r="E376" s="10"/>
      <c r="F376" s="12"/>
      <c r="G376" s="12"/>
      <c r="H376" s="12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1"/>
      <c r="C377" s="11"/>
      <c r="D377" s="10"/>
      <c r="E377" s="10"/>
      <c r="F377" s="12"/>
      <c r="G377" s="12"/>
      <c r="H377" s="12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1"/>
      <c r="C378" s="11"/>
      <c r="D378" s="10"/>
      <c r="E378" s="10"/>
      <c r="F378" s="12"/>
      <c r="G378" s="12"/>
      <c r="H378" s="12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1"/>
      <c r="C379" s="11"/>
      <c r="D379" s="10"/>
      <c r="E379" s="10"/>
      <c r="F379" s="12"/>
      <c r="G379" s="12"/>
      <c r="H379" s="12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1"/>
      <c r="C380" s="11"/>
      <c r="D380" s="10"/>
      <c r="E380" s="10"/>
      <c r="F380" s="12"/>
      <c r="G380" s="12"/>
      <c r="H380" s="12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1"/>
      <c r="C381" s="11"/>
      <c r="D381" s="10"/>
      <c r="E381" s="10"/>
      <c r="F381" s="12"/>
      <c r="G381" s="12"/>
      <c r="H381" s="12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1"/>
      <c r="C382" s="11"/>
      <c r="D382" s="10"/>
      <c r="E382" s="10"/>
      <c r="F382" s="12"/>
      <c r="G382" s="12"/>
      <c r="H382" s="12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1"/>
      <c r="C383" s="11"/>
      <c r="D383" s="10"/>
      <c r="E383" s="10"/>
      <c r="F383" s="12"/>
      <c r="G383" s="12"/>
      <c r="H383" s="12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1"/>
      <c r="C384" s="11"/>
      <c r="D384" s="10"/>
      <c r="E384" s="10"/>
      <c r="F384" s="12"/>
      <c r="G384" s="12"/>
      <c r="H384" s="12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1"/>
      <c r="C385" s="11"/>
      <c r="D385" s="10"/>
      <c r="E385" s="10"/>
      <c r="F385" s="12"/>
      <c r="G385" s="12"/>
      <c r="H385" s="12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1"/>
      <c r="C386" s="11"/>
      <c r="D386" s="10"/>
      <c r="E386" s="10"/>
      <c r="F386" s="12"/>
      <c r="G386" s="12"/>
      <c r="H386" s="12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1"/>
      <c r="C387" s="11"/>
      <c r="D387" s="10"/>
      <c r="E387" s="10"/>
      <c r="F387" s="12"/>
      <c r="G387" s="12"/>
      <c r="H387" s="12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1"/>
      <c r="C388" s="11"/>
      <c r="D388" s="10"/>
      <c r="E388" s="10"/>
      <c r="F388" s="12"/>
      <c r="G388" s="12"/>
      <c r="H388" s="12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1"/>
      <c r="C389" s="11"/>
      <c r="D389" s="10"/>
      <c r="E389" s="10"/>
      <c r="F389" s="12"/>
      <c r="G389" s="12"/>
      <c r="H389" s="12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1"/>
      <c r="C390" s="11"/>
      <c r="D390" s="10"/>
      <c r="E390" s="10"/>
      <c r="F390" s="12"/>
      <c r="G390" s="12"/>
      <c r="H390" s="12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1"/>
      <c r="C391" s="11"/>
      <c r="D391" s="10"/>
      <c r="E391" s="10"/>
      <c r="F391" s="12"/>
      <c r="G391" s="12"/>
      <c r="H391" s="12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1"/>
      <c r="C392" s="11"/>
      <c r="D392" s="10"/>
      <c r="E392" s="10"/>
      <c r="F392" s="12"/>
      <c r="G392" s="12"/>
      <c r="H392" s="12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1"/>
      <c r="C393" s="11"/>
      <c r="D393" s="10"/>
      <c r="E393" s="10"/>
      <c r="F393" s="12"/>
      <c r="G393" s="12"/>
      <c r="H393" s="12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1"/>
      <c r="C394" s="11"/>
      <c r="D394" s="10"/>
      <c r="E394" s="10"/>
      <c r="F394" s="12"/>
      <c r="G394" s="12"/>
      <c r="H394" s="12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1"/>
      <c r="C395" s="11"/>
      <c r="D395" s="10"/>
      <c r="E395" s="10"/>
      <c r="F395" s="12"/>
      <c r="G395" s="12"/>
      <c r="H395" s="12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1"/>
      <c r="C396" s="11"/>
      <c r="D396" s="10"/>
      <c r="E396" s="10"/>
      <c r="F396" s="12"/>
      <c r="G396" s="12"/>
      <c r="H396" s="12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1"/>
      <c r="C397" s="11"/>
      <c r="D397" s="10"/>
      <c r="E397" s="10"/>
      <c r="F397" s="12"/>
      <c r="G397" s="12"/>
      <c r="H397" s="12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1"/>
      <c r="C398" s="11"/>
      <c r="D398" s="10"/>
      <c r="E398" s="10"/>
      <c r="F398" s="12"/>
      <c r="G398" s="12"/>
      <c r="H398" s="12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1"/>
      <c r="C399" s="11"/>
      <c r="D399" s="10"/>
      <c r="E399" s="10"/>
      <c r="F399" s="12"/>
      <c r="G399" s="12"/>
      <c r="H399" s="12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1"/>
      <c r="C400" s="11"/>
      <c r="D400" s="10"/>
      <c r="E400" s="10"/>
      <c r="F400" s="12"/>
      <c r="G400" s="12"/>
      <c r="H400" s="12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1"/>
      <c r="C401" s="11"/>
      <c r="D401" s="10"/>
      <c r="E401" s="10"/>
      <c r="F401" s="12"/>
      <c r="G401" s="12"/>
      <c r="H401" s="12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1"/>
      <c r="C402" s="11"/>
      <c r="D402" s="10"/>
      <c r="E402" s="10"/>
      <c r="F402" s="12"/>
      <c r="G402" s="12"/>
      <c r="H402" s="12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1"/>
      <c r="C403" s="11"/>
      <c r="D403" s="10"/>
      <c r="E403" s="10"/>
      <c r="F403" s="12"/>
      <c r="G403" s="12"/>
      <c r="H403" s="12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1"/>
      <c r="C404" s="11"/>
      <c r="D404" s="10"/>
      <c r="E404" s="10"/>
      <c r="F404" s="12"/>
      <c r="G404" s="12"/>
      <c r="H404" s="12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1"/>
      <c r="C405" s="11"/>
      <c r="D405" s="10"/>
      <c r="E405" s="10"/>
      <c r="F405" s="12"/>
      <c r="G405" s="12"/>
      <c r="H405" s="12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1"/>
      <c r="C406" s="11"/>
      <c r="D406" s="10"/>
      <c r="E406" s="10"/>
      <c r="F406" s="12"/>
      <c r="G406" s="12"/>
      <c r="H406" s="12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1"/>
      <c r="C407" s="11"/>
      <c r="D407" s="10"/>
      <c r="E407" s="10"/>
      <c r="F407" s="12"/>
      <c r="G407" s="12"/>
      <c r="H407" s="12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1"/>
      <c r="C408" s="11"/>
      <c r="D408" s="10"/>
      <c r="E408" s="10"/>
      <c r="F408" s="12"/>
      <c r="G408" s="12"/>
      <c r="H408" s="12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1"/>
      <c r="C409" s="11"/>
      <c r="D409" s="10"/>
      <c r="E409" s="10"/>
      <c r="F409" s="12"/>
      <c r="G409" s="12"/>
      <c r="H409" s="12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1"/>
      <c r="C410" s="11"/>
      <c r="D410" s="10"/>
      <c r="E410" s="10"/>
      <c r="F410" s="12"/>
      <c r="G410" s="12"/>
      <c r="H410" s="12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1"/>
      <c r="C411" s="11"/>
      <c r="D411" s="10"/>
      <c r="E411" s="10"/>
      <c r="F411" s="12"/>
      <c r="G411" s="12"/>
      <c r="H411" s="12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1"/>
      <c r="C412" s="11"/>
      <c r="D412" s="10"/>
      <c r="E412" s="10"/>
      <c r="F412" s="12"/>
      <c r="G412" s="12"/>
      <c r="H412" s="12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1"/>
      <c r="C413" s="11"/>
      <c r="D413" s="10"/>
      <c r="E413" s="10"/>
      <c r="F413" s="12"/>
      <c r="G413" s="12"/>
      <c r="H413" s="12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1"/>
      <c r="C414" s="11"/>
      <c r="D414" s="10"/>
      <c r="E414" s="10"/>
      <c r="F414" s="12"/>
      <c r="G414" s="12"/>
      <c r="H414" s="12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1"/>
      <c r="C415" s="11"/>
      <c r="D415" s="10"/>
      <c r="E415" s="10"/>
      <c r="F415" s="12"/>
      <c r="G415" s="12"/>
      <c r="H415" s="12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1"/>
      <c r="C416" s="11"/>
      <c r="D416" s="10"/>
      <c r="E416" s="10"/>
      <c r="F416" s="12"/>
      <c r="G416" s="12"/>
      <c r="H416" s="12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1"/>
      <c r="C417" s="11"/>
      <c r="D417" s="10"/>
      <c r="E417" s="10"/>
      <c r="F417" s="12"/>
      <c r="G417" s="12"/>
      <c r="H417" s="12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1"/>
      <c r="C418" s="11"/>
      <c r="D418" s="10"/>
      <c r="E418" s="10"/>
      <c r="F418" s="12"/>
      <c r="G418" s="12"/>
      <c r="H418" s="12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1"/>
      <c r="C419" s="11"/>
      <c r="D419" s="10"/>
      <c r="E419" s="10"/>
      <c r="F419" s="12"/>
      <c r="G419" s="12"/>
      <c r="H419" s="12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1"/>
      <c r="C420" s="11"/>
      <c r="D420" s="10"/>
      <c r="E420" s="10"/>
      <c r="F420" s="12"/>
      <c r="G420" s="12"/>
      <c r="H420" s="12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1"/>
      <c r="C421" s="11"/>
      <c r="D421" s="10"/>
      <c r="E421" s="10"/>
      <c r="F421" s="12"/>
      <c r="G421" s="12"/>
      <c r="H421" s="12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1"/>
      <c r="C422" s="11"/>
      <c r="D422" s="10"/>
      <c r="E422" s="10"/>
      <c r="F422" s="12"/>
      <c r="G422" s="12"/>
      <c r="H422" s="12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1"/>
      <c r="C423" s="11"/>
      <c r="D423" s="10"/>
      <c r="E423" s="10"/>
      <c r="F423" s="12"/>
      <c r="G423" s="12"/>
      <c r="H423" s="12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1"/>
      <c r="C424" s="11"/>
      <c r="D424" s="10"/>
      <c r="E424" s="10"/>
      <c r="F424" s="12"/>
      <c r="G424" s="12"/>
      <c r="H424" s="12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1"/>
      <c r="C425" s="11"/>
      <c r="D425" s="10"/>
      <c r="E425" s="10"/>
      <c r="F425" s="12"/>
      <c r="G425" s="12"/>
      <c r="H425" s="12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1"/>
      <c r="C426" s="11"/>
      <c r="D426" s="10"/>
      <c r="E426" s="10"/>
      <c r="F426" s="12"/>
      <c r="G426" s="12"/>
      <c r="H426" s="12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1"/>
      <c r="C427" s="11"/>
      <c r="D427" s="10"/>
      <c r="E427" s="10"/>
      <c r="F427" s="12"/>
      <c r="G427" s="12"/>
      <c r="H427" s="12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1"/>
      <c r="C428" s="11"/>
      <c r="D428" s="10"/>
      <c r="E428" s="10"/>
      <c r="F428" s="12"/>
      <c r="G428" s="12"/>
      <c r="H428" s="12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1"/>
      <c r="C429" s="11"/>
      <c r="D429" s="10"/>
      <c r="E429" s="10"/>
      <c r="F429" s="12"/>
      <c r="G429" s="12"/>
      <c r="H429" s="12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1"/>
      <c r="C430" s="11"/>
      <c r="D430" s="10"/>
      <c r="E430" s="10"/>
      <c r="F430" s="12"/>
      <c r="G430" s="12"/>
      <c r="H430" s="12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1"/>
      <c r="C431" s="11"/>
      <c r="D431" s="10"/>
      <c r="E431" s="10"/>
      <c r="F431" s="12"/>
      <c r="G431" s="12"/>
      <c r="H431" s="12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1"/>
      <c r="C432" s="11"/>
      <c r="D432" s="10"/>
      <c r="E432" s="10"/>
      <c r="F432" s="12"/>
      <c r="G432" s="12"/>
      <c r="H432" s="12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1"/>
      <c r="C433" s="11"/>
      <c r="D433" s="10"/>
      <c r="E433" s="10"/>
      <c r="F433" s="12"/>
      <c r="G433" s="12"/>
      <c r="H433" s="12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1"/>
      <c r="C434" s="11"/>
      <c r="D434" s="10"/>
      <c r="E434" s="10"/>
      <c r="F434" s="12"/>
      <c r="G434" s="12"/>
      <c r="H434" s="12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1"/>
      <c r="C435" s="11"/>
      <c r="D435" s="10"/>
      <c r="E435" s="10"/>
      <c r="F435" s="12"/>
      <c r="G435" s="12"/>
      <c r="H435" s="12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1"/>
      <c r="C436" s="11"/>
      <c r="D436" s="10"/>
      <c r="E436" s="10"/>
      <c r="F436" s="12"/>
      <c r="G436" s="12"/>
      <c r="H436" s="12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1"/>
      <c r="C437" s="11"/>
      <c r="D437" s="10"/>
      <c r="E437" s="10"/>
      <c r="F437" s="12"/>
      <c r="G437" s="12"/>
      <c r="H437" s="12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1"/>
      <c r="C438" s="11"/>
      <c r="D438" s="10"/>
      <c r="E438" s="10"/>
      <c r="F438" s="12"/>
      <c r="G438" s="12"/>
      <c r="H438" s="12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1"/>
      <c r="C439" s="11"/>
      <c r="D439" s="10"/>
      <c r="E439" s="10"/>
      <c r="F439" s="12"/>
      <c r="G439" s="12"/>
      <c r="H439" s="12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1"/>
      <c r="C440" s="11"/>
      <c r="D440" s="10"/>
      <c r="E440" s="10"/>
      <c r="F440" s="12"/>
      <c r="G440" s="12"/>
      <c r="H440" s="12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1"/>
      <c r="C441" s="11"/>
      <c r="D441" s="10"/>
      <c r="E441" s="10"/>
      <c r="F441" s="12"/>
      <c r="G441" s="12"/>
      <c r="H441" s="12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1"/>
      <c r="C442" s="11"/>
      <c r="D442" s="10"/>
      <c r="E442" s="10"/>
      <c r="F442" s="12"/>
      <c r="G442" s="12"/>
      <c r="H442" s="12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1"/>
      <c r="C443" s="11"/>
      <c r="D443" s="10"/>
      <c r="E443" s="10"/>
      <c r="F443" s="12"/>
      <c r="G443" s="12"/>
      <c r="H443" s="12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1"/>
      <c r="C444" s="11"/>
      <c r="D444" s="10"/>
      <c r="E444" s="10"/>
      <c r="F444" s="12"/>
      <c r="G444" s="12"/>
      <c r="H444" s="12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1"/>
      <c r="C445" s="11"/>
      <c r="D445" s="10"/>
      <c r="E445" s="10"/>
      <c r="F445" s="12"/>
      <c r="G445" s="12"/>
      <c r="H445" s="12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1"/>
      <c r="C446" s="11"/>
      <c r="D446" s="10"/>
      <c r="E446" s="10"/>
      <c r="F446" s="12"/>
      <c r="G446" s="12"/>
      <c r="H446" s="12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1"/>
      <c r="C447" s="11"/>
      <c r="D447" s="10"/>
      <c r="E447" s="10"/>
      <c r="F447" s="12"/>
      <c r="G447" s="12"/>
      <c r="H447" s="12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1"/>
      <c r="C448" s="11"/>
      <c r="D448" s="10"/>
      <c r="E448" s="10"/>
      <c r="F448" s="12"/>
      <c r="G448" s="12"/>
      <c r="H448" s="12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1"/>
      <c r="C449" s="11"/>
      <c r="D449" s="10"/>
      <c r="E449" s="10"/>
      <c r="F449" s="12"/>
      <c r="G449" s="12"/>
      <c r="H449" s="12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1"/>
      <c r="C450" s="11"/>
      <c r="D450" s="10"/>
      <c r="E450" s="10"/>
      <c r="F450" s="12"/>
      <c r="G450" s="12"/>
      <c r="H450" s="12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1"/>
      <c r="C451" s="11"/>
      <c r="D451" s="10"/>
      <c r="E451" s="10"/>
      <c r="F451" s="12"/>
      <c r="G451" s="12"/>
      <c r="H451" s="12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1"/>
      <c r="C452" s="11"/>
      <c r="D452" s="10"/>
      <c r="E452" s="10"/>
      <c r="F452" s="12"/>
      <c r="G452" s="12"/>
      <c r="H452" s="12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1"/>
      <c r="C453" s="11"/>
      <c r="D453" s="10"/>
      <c r="E453" s="10"/>
      <c r="F453" s="12"/>
      <c r="G453" s="12"/>
      <c r="H453" s="12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1"/>
      <c r="C454" s="11"/>
      <c r="D454" s="10"/>
      <c r="E454" s="10"/>
      <c r="F454" s="12"/>
      <c r="G454" s="12"/>
      <c r="H454" s="12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1"/>
      <c r="C455" s="11"/>
      <c r="D455" s="10"/>
      <c r="E455" s="10"/>
      <c r="F455" s="12"/>
      <c r="G455" s="12"/>
      <c r="H455" s="12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1"/>
      <c r="C456" s="11"/>
      <c r="D456" s="10"/>
      <c r="E456" s="10"/>
      <c r="F456" s="12"/>
      <c r="G456" s="12"/>
      <c r="H456" s="12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1"/>
      <c r="C457" s="11"/>
      <c r="D457" s="10"/>
      <c r="E457" s="10"/>
      <c r="F457" s="12"/>
      <c r="G457" s="12"/>
      <c r="H457" s="12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1"/>
      <c r="C458" s="11"/>
      <c r="D458" s="10"/>
      <c r="E458" s="10"/>
      <c r="F458" s="12"/>
      <c r="G458" s="12"/>
      <c r="H458" s="12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1"/>
      <c r="C459" s="11"/>
      <c r="D459" s="10"/>
      <c r="E459" s="10"/>
      <c r="F459" s="12"/>
      <c r="G459" s="12"/>
      <c r="H459" s="12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1"/>
      <c r="C460" s="11"/>
      <c r="D460" s="10"/>
      <c r="E460" s="10"/>
      <c r="F460" s="12"/>
      <c r="G460" s="12"/>
      <c r="H460" s="12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1"/>
      <c r="C461" s="11"/>
      <c r="D461" s="10"/>
      <c r="E461" s="10"/>
      <c r="F461" s="12"/>
      <c r="G461" s="12"/>
      <c r="H461" s="12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1"/>
      <c r="C462" s="11"/>
      <c r="D462" s="10"/>
      <c r="E462" s="10"/>
      <c r="F462" s="12"/>
      <c r="G462" s="12"/>
      <c r="H462" s="12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1"/>
      <c r="C463" s="11"/>
      <c r="D463" s="10"/>
      <c r="E463" s="10"/>
      <c r="F463" s="12"/>
      <c r="G463" s="12"/>
      <c r="H463" s="12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1"/>
      <c r="C464" s="11"/>
      <c r="D464" s="10"/>
      <c r="E464" s="10"/>
      <c r="F464" s="12"/>
      <c r="G464" s="12"/>
      <c r="H464" s="12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1"/>
      <c r="C465" s="11"/>
      <c r="D465" s="10"/>
      <c r="E465" s="10"/>
      <c r="F465" s="12"/>
      <c r="G465" s="12"/>
      <c r="H465" s="12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1"/>
      <c r="C466" s="11"/>
      <c r="D466" s="10"/>
      <c r="E466" s="10"/>
      <c r="F466" s="12"/>
      <c r="G466" s="12"/>
      <c r="H466" s="12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1"/>
      <c r="C467" s="11"/>
      <c r="D467" s="10"/>
      <c r="E467" s="10"/>
      <c r="F467" s="12"/>
      <c r="G467" s="12"/>
      <c r="H467" s="12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1"/>
      <c r="C468" s="11"/>
      <c r="D468" s="10"/>
      <c r="E468" s="10"/>
      <c r="F468" s="12"/>
      <c r="G468" s="12"/>
      <c r="H468" s="12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1"/>
      <c r="C469" s="11"/>
      <c r="D469" s="10"/>
      <c r="E469" s="10"/>
      <c r="F469" s="12"/>
      <c r="G469" s="12"/>
      <c r="H469" s="12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1"/>
      <c r="C470" s="11"/>
      <c r="D470" s="10"/>
      <c r="E470" s="10"/>
      <c r="F470" s="12"/>
      <c r="G470" s="12"/>
      <c r="H470" s="12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1"/>
      <c r="C471" s="11"/>
      <c r="D471" s="10"/>
      <c r="E471" s="10"/>
      <c r="F471" s="12"/>
      <c r="G471" s="12"/>
      <c r="H471" s="12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1"/>
      <c r="C472" s="11"/>
      <c r="D472" s="10"/>
      <c r="E472" s="10"/>
      <c r="F472" s="12"/>
      <c r="G472" s="12"/>
      <c r="H472" s="12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1"/>
      <c r="C473" s="11"/>
      <c r="D473" s="10"/>
      <c r="E473" s="10"/>
      <c r="F473" s="12"/>
      <c r="G473" s="12"/>
      <c r="H473" s="12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1"/>
      <c r="C474" s="11"/>
      <c r="D474" s="10"/>
      <c r="E474" s="10"/>
      <c r="F474" s="12"/>
      <c r="G474" s="12"/>
      <c r="H474" s="12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1"/>
      <c r="C475" s="11"/>
      <c r="D475" s="10"/>
      <c r="E475" s="10"/>
      <c r="F475" s="12"/>
      <c r="G475" s="12"/>
      <c r="H475" s="12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1"/>
      <c r="C476" s="11"/>
      <c r="D476" s="10"/>
      <c r="E476" s="10"/>
      <c r="F476" s="12"/>
      <c r="G476" s="12"/>
      <c r="H476" s="12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1"/>
      <c r="C477" s="11"/>
      <c r="D477" s="10"/>
      <c r="E477" s="10"/>
      <c r="F477" s="12"/>
      <c r="G477" s="12"/>
      <c r="H477" s="12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1"/>
      <c r="C478" s="11"/>
      <c r="D478" s="10"/>
      <c r="E478" s="10"/>
      <c r="F478" s="12"/>
      <c r="G478" s="12"/>
      <c r="H478" s="12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1"/>
      <c r="C479" s="11"/>
      <c r="D479" s="10"/>
      <c r="E479" s="10"/>
      <c r="F479" s="12"/>
      <c r="G479" s="12"/>
      <c r="H479" s="12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1"/>
      <c r="C480" s="11"/>
      <c r="D480" s="10"/>
      <c r="E480" s="10"/>
      <c r="F480" s="12"/>
      <c r="G480" s="12"/>
      <c r="H480" s="12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1"/>
      <c r="C481" s="11"/>
      <c r="D481" s="10"/>
      <c r="E481" s="10"/>
      <c r="F481" s="12"/>
      <c r="G481" s="12"/>
      <c r="H481" s="12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1"/>
      <c r="C482" s="11"/>
      <c r="D482" s="10"/>
      <c r="E482" s="10"/>
      <c r="F482" s="12"/>
      <c r="G482" s="12"/>
      <c r="H482" s="12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1"/>
      <c r="C483" s="11"/>
      <c r="D483" s="10"/>
      <c r="E483" s="10"/>
      <c r="F483" s="12"/>
      <c r="G483" s="12"/>
      <c r="H483" s="12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1"/>
      <c r="C484" s="11"/>
      <c r="D484" s="10"/>
      <c r="E484" s="10"/>
      <c r="F484" s="12"/>
      <c r="G484" s="12"/>
      <c r="H484" s="12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1"/>
      <c r="C485" s="11"/>
      <c r="D485" s="10"/>
      <c r="E485" s="10"/>
      <c r="F485" s="12"/>
      <c r="G485" s="12"/>
      <c r="H485" s="12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1"/>
      <c r="C486" s="11"/>
      <c r="D486" s="10"/>
      <c r="E486" s="10"/>
      <c r="F486" s="12"/>
      <c r="G486" s="12"/>
      <c r="H486" s="12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1"/>
      <c r="C487" s="11"/>
      <c r="D487" s="10"/>
      <c r="E487" s="10"/>
      <c r="F487" s="12"/>
      <c r="G487" s="12"/>
      <c r="H487" s="12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1"/>
      <c r="C488" s="11"/>
      <c r="D488" s="10"/>
      <c r="E488" s="10"/>
      <c r="F488" s="12"/>
      <c r="G488" s="12"/>
      <c r="H488" s="12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1"/>
      <c r="C489" s="11"/>
      <c r="D489" s="10"/>
      <c r="E489" s="10"/>
      <c r="F489" s="12"/>
      <c r="G489" s="12"/>
      <c r="H489" s="12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1"/>
      <c r="C490" s="11"/>
      <c r="D490" s="10"/>
      <c r="E490" s="10"/>
      <c r="F490" s="12"/>
      <c r="G490" s="12"/>
      <c r="H490" s="12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1"/>
      <c r="C491" s="11"/>
      <c r="D491" s="10"/>
      <c r="E491" s="10"/>
      <c r="F491" s="12"/>
      <c r="G491" s="12"/>
      <c r="H491" s="12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1"/>
      <c r="C492" s="11"/>
      <c r="D492" s="10"/>
      <c r="E492" s="10"/>
      <c r="F492" s="12"/>
      <c r="G492" s="12"/>
      <c r="H492" s="12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1"/>
      <c r="C493" s="11"/>
      <c r="D493" s="10"/>
      <c r="E493" s="10"/>
      <c r="F493" s="12"/>
      <c r="G493" s="12"/>
      <c r="H493" s="12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1"/>
      <c r="C494" s="11"/>
      <c r="D494" s="10"/>
      <c r="E494" s="10"/>
      <c r="F494" s="12"/>
      <c r="G494" s="12"/>
      <c r="H494" s="12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1"/>
      <c r="C495" s="11"/>
      <c r="D495" s="10"/>
      <c r="E495" s="10"/>
      <c r="F495" s="12"/>
      <c r="G495" s="12"/>
      <c r="H495" s="12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1"/>
      <c r="C496" s="11"/>
      <c r="D496" s="10"/>
      <c r="E496" s="10"/>
      <c r="F496" s="12"/>
      <c r="G496" s="12"/>
      <c r="H496" s="12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1"/>
      <c r="C497" s="11"/>
      <c r="D497" s="10"/>
      <c r="E497" s="10"/>
      <c r="F497" s="12"/>
      <c r="G497" s="12"/>
      <c r="H497" s="12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1"/>
      <c r="C498" s="11"/>
      <c r="D498" s="10"/>
      <c r="E498" s="10"/>
      <c r="F498" s="12"/>
      <c r="G498" s="12"/>
      <c r="H498" s="12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1"/>
      <c r="C499" s="11"/>
      <c r="D499" s="10"/>
      <c r="E499" s="10"/>
      <c r="F499" s="12"/>
      <c r="G499" s="12"/>
      <c r="H499" s="12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1"/>
      <c r="C500" s="11"/>
      <c r="D500" s="10"/>
      <c r="E500" s="10"/>
      <c r="F500" s="12"/>
      <c r="G500" s="12"/>
      <c r="H500" s="12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1"/>
      <c r="C501" s="11"/>
      <c r="D501" s="10"/>
      <c r="E501" s="10"/>
      <c r="F501" s="12"/>
      <c r="G501" s="12"/>
      <c r="H501" s="12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1"/>
      <c r="C502" s="11"/>
      <c r="D502" s="10"/>
      <c r="E502" s="10"/>
      <c r="F502" s="12"/>
      <c r="G502" s="12"/>
      <c r="H502" s="12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1"/>
      <c r="C503" s="11"/>
      <c r="D503" s="10"/>
      <c r="E503" s="10"/>
      <c r="F503" s="12"/>
      <c r="G503" s="12"/>
      <c r="H503" s="12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1"/>
      <c r="C504" s="11"/>
      <c r="D504" s="10"/>
      <c r="E504" s="10"/>
      <c r="F504" s="12"/>
      <c r="G504" s="12"/>
      <c r="H504" s="12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1"/>
      <c r="C505" s="11"/>
      <c r="D505" s="10"/>
      <c r="E505" s="10"/>
      <c r="F505" s="12"/>
      <c r="G505" s="12"/>
      <c r="H505" s="12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1"/>
      <c r="C506" s="11"/>
      <c r="D506" s="10"/>
      <c r="E506" s="10"/>
      <c r="F506" s="12"/>
      <c r="G506" s="12"/>
      <c r="H506" s="12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1"/>
      <c r="C507" s="11"/>
      <c r="D507" s="10"/>
      <c r="E507" s="10"/>
      <c r="F507" s="12"/>
      <c r="G507" s="12"/>
      <c r="H507" s="12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1"/>
      <c r="C508" s="11"/>
      <c r="D508" s="10"/>
      <c r="E508" s="10"/>
      <c r="F508" s="12"/>
      <c r="G508" s="12"/>
      <c r="H508" s="12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1"/>
      <c r="C509" s="11"/>
      <c r="D509" s="10"/>
      <c r="E509" s="10"/>
      <c r="F509" s="12"/>
      <c r="G509" s="12"/>
      <c r="H509" s="12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1"/>
      <c r="C510" s="11"/>
      <c r="D510" s="10"/>
      <c r="E510" s="10"/>
      <c r="F510" s="12"/>
      <c r="G510" s="12"/>
      <c r="H510" s="12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1"/>
      <c r="C511" s="11"/>
      <c r="D511" s="10"/>
      <c r="E511" s="10"/>
      <c r="F511" s="12"/>
      <c r="G511" s="12"/>
      <c r="H511" s="12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1"/>
      <c r="C512" s="11"/>
      <c r="D512" s="10"/>
      <c r="E512" s="10"/>
      <c r="F512" s="12"/>
      <c r="G512" s="12"/>
      <c r="H512" s="12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1"/>
      <c r="C513" s="11"/>
      <c r="D513" s="10"/>
      <c r="E513" s="10"/>
      <c r="F513" s="12"/>
      <c r="G513" s="12"/>
      <c r="H513" s="12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1"/>
      <c r="C514" s="11"/>
      <c r="D514" s="10"/>
      <c r="E514" s="10"/>
      <c r="F514" s="12"/>
      <c r="G514" s="12"/>
      <c r="H514" s="12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1"/>
      <c r="C515" s="11"/>
      <c r="D515" s="10"/>
      <c r="E515" s="10"/>
      <c r="F515" s="12"/>
      <c r="G515" s="12"/>
      <c r="H515" s="12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1"/>
      <c r="C516" s="11"/>
      <c r="D516" s="10"/>
      <c r="E516" s="10"/>
      <c r="F516" s="12"/>
      <c r="G516" s="12"/>
      <c r="H516" s="12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1"/>
      <c r="C517" s="11"/>
      <c r="D517" s="10"/>
      <c r="E517" s="10"/>
      <c r="F517" s="12"/>
      <c r="G517" s="12"/>
      <c r="H517" s="12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1"/>
      <c r="C518" s="11"/>
      <c r="D518" s="10"/>
      <c r="E518" s="10"/>
      <c r="F518" s="12"/>
      <c r="G518" s="12"/>
      <c r="H518" s="12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1"/>
      <c r="C519" s="11"/>
      <c r="D519" s="10"/>
      <c r="E519" s="10"/>
      <c r="F519" s="12"/>
      <c r="G519" s="12"/>
      <c r="H519" s="12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1"/>
      <c r="C520" s="11"/>
      <c r="D520" s="10"/>
      <c r="E520" s="10"/>
      <c r="F520" s="12"/>
      <c r="G520" s="12"/>
      <c r="H520" s="12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1"/>
      <c r="C521" s="11"/>
      <c r="D521" s="10"/>
      <c r="E521" s="10"/>
      <c r="F521" s="12"/>
      <c r="G521" s="12"/>
      <c r="H521" s="12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1"/>
      <c r="C522" s="11"/>
      <c r="D522" s="10"/>
      <c r="E522" s="10"/>
      <c r="F522" s="12"/>
      <c r="G522" s="12"/>
      <c r="H522" s="12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1"/>
      <c r="C523" s="11"/>
      <c r="D523" s="10"/>
      <c r="E523" s="10"/>
      <c r="F523" s="12"/>
      <c r="G523" s="12"/>
      <c r="H523" s="12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1"/>
      <c r="C524" s="11"/>
      <c r="D524" s="10"/>
      <c r="E524" s="10"/>
      <c r="F524" s="12"/>
      <c r="G524" s="12"/>
      <c r="H524" s="12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1"/>
      <c r="C525" s="11"/>
      <c r="D525" s="10"/>
      <c r="E525" s="10"/>
      <c r="F525" s="12"/>
      <c r="G525" s="12"/>
      <c r="H525" s="12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1"/>
      <c r="C526" s="11"/>
      <c r="D526" s="10"/>
      <c r="E526" s="10"/>
      <c r="F526" s="12"/>
      <c r="G526" s="12"/>
      <c r="H526" s="12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1"/>
      <c r="C527" s="11"/>
      <c r="D527" s="10"/>
      <c r="E527" s="10"/>
      <c r="F527" s="12"/>
      <c r="G527" s="12"/>
      <c r="H527" s="12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1"/>
      <c r="C528" s="11"/>
      <c r="D528" s="10"/>
      <c r="E528" s="10"/>
      <c r="F528" s="12"/>
      <c r="G528" s="12"/>
      <c r="H528" s="12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1"/>
      <c r="C529" s="11"/>
      <c r="D529" s="10"/>
      <c r="E529" s="10"/>
      <c r="F529" s="12"/>
      <c r="G529" s="12"/>
      <c r="H529" s="12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1"/>
      <c r="C530" s="11"/>
      <c r="D530" s="10"/>
      <c r="E530" s="10"/>
      <c r="F530" s="12"/>
      <c r="G530" s="12"/>
      <c r="H530" s="12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1"/>
      <c r="C531" s="11"/>
      <c r="D531" s="10"/>
      <c r="E531" s="10"/>
      <c r="F531" s="12"/>
      <c r="G531" s="12"/>
      <c r="H531" s="12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1"/>
      <c r="C532" s="11"/>
      <c r="D532" s="10"/>
      <c r="E532" s="10"/>
      <c r="F532" s="12"/>
      <c r="G532" s="12"/>
      <c r="H532" s="12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1"/>
      <c r="C533" s="11"/>
      <c r="D533" s="10"/>
      <c r="E533" s="10"/>
      <c r="F533" s="12"/>
      <c r="G533" s="12"/>
      <c r="H533" s="12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1"/>
      <c r="C534" s="11"/>
      <c r="D534" s="10"/>
      <c r="E534" s="10"/>
      <c r="F534" s="12"/>
      <c r="G534" s="12"/>
      <c r="H534" s="12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1"/>
      <c r="C535" s="11"/>
      <c r="D535" s="10"/>
      <c r="E535" s="10"/>
      <c r="F535" s="12"/>
      <c r="G535" s="12"/>
      <c r="H535" s="12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1"/>
      <c r="C536" s="11"/>
      <c r="D536" s="10"/>
      <c r="E536" s="10"/>
      <c r="F536" s="12"/>
      <c r="G536" s="12"/>
      <c r="H536" s="12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1"/>
      <c r="C537" s="11"/>
      <c r="D537" s="10"/>
      <c r="E537" s="10"/>
      <c r="F537" s="12"/>
      <c r="G537" s="12"/>
      <c r="H537" s="12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1"/>
      <c r="C538" s="11"/>
      <c r="D538" s="10"/>
      <c r="E538" s="10"/>
      <c r="F538" s="12"/>
      <c r="G538" s="12"/>
      <c r="H538" s="12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1"/>
      <c r="C539" s="11"/>
      <c r="D539" s="10"/>
      <c r="E539" s="10"/>
      <c r="F539" s="12"/>
      <c r="G539" s="12"/>
      <c r="H539" s="12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1"/>
      <c r="C540" s="11"/>
      <c r="D540" s="10"/>
      <c r="E540" s="10"/>
      <c r="F540" s="12"/>
      <c r="G540" s="12"/>
      <c r="H540" s="12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1"/>
      <c r="C541" s="11"/>
      <c r="D541" s="10"/>
      <c r="E541" s="10"/>
      <c r="F541" s="12"/>
      <c r="G541" s="12"/>
      <c r="H541" s="12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1"/>
      <c r="C542" s="11"/>
      <c r="D542" s="10"/>
      <c r="E542" s="10"/>
      <c r="F542" s="12"/>
      <c r="G542" s="12"/>
      <c r="H542" s="12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1"/>
      <c r="C543" s="11"/>
      <c r="D543" s="10"/>
      <c r="E543" s="10"/>
      <c r="F543" s="12"/>
      <c r="G543" s="12"/>
      <c r="H543" s="12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1"/>
      <c r="C544" s="11"/>
      <c r="D544" s="10"/>
      <c r="E544" s="10"/>
      <c r="F544" s="12"/>
      <c r="G544" s="12"/>
      <c r="H544" s="12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1"/>
      <c r="C545" s="11"/>
      <c r="D545" s="10"/>
      <c r="E545" s="10"/>
      <c r="F545" s="12"/>
      <c r="G545" s="12"/>
      <c r="H545" s="12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1"/>
      <c r="C546" s="11"/>
      <c r="D546" s="10"/>
      <c r="E546" s="10"/>
      <c r="F546" s="12"/>
      <c r="G546" s="12"/>
      <c r="H546" s="12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1"/>
      <c r="C547" s="11"/>
      <c r="D547" s="10"/>
      <c r="E547" s="10"/>
      <c r="F547" s="12"/>
      <c r="G547" s="12"/>
      <c r="H547" s="12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1"/>
      <c r="C548" s="11"/>
      <c r="D548" s="10"/>
      <c r="E548" s="10"/>
      <c r="F548" s="12"/>
      <c r="G548" s="12"/>
      <c r="H548" s="12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1"/>
      <c r="C549" s="11"/>
      <c r="D549" s="10"/>
      <c r="E549" s="10"/>
      <c r="F549" s="12"/>
      <c r="G549" s="12"/>
      <c r="H549" s="12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1"/>
      <c r="C550" s="11"/>
      <c r="D550" s="10"/>
      <c r="E550" s="10"/>
      <c r="F550" s="12"/>
      <c r="G550" s="12"/>
      <c r="H550" s="12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1"/>
      <c r="C551" s="11"/>
      <c r="D551" s="10"/>
      <c r="E551" s="10"/>
      <c r="F551" s="12"/>
      <c r="G551" s="12"/>
      <c r="H551" s="12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1"/>
      <c r="C552" s="11"/>
      <c r="D552" s="10"/>
      <c r="E552" s="10"/>
      <c r="F552" s="12"/>
      <c r="G552" s="12"/>
      <c r="H552" s="12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1"/>
      <c r="C553" s="11"/>
      <c r="D553" s="10"/>
      <c r="E553" s="10"/>
      <c r="F553" s="12"/>
      <c r="G553" s="12"/>
      <c r="H553" s="12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1"/>
      <c r="C554" s="11"/>
      <c r="D554" s="10"/>
      <c r="E554" s="10"/>
      <c r="F554" s="12"/>
      <c r="G554" s="12"/>
      <c r="H554" s="12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1"/>
      <c r="C555" s="11"/>
      <c r="D555" s="10"/>
      <c r="E555" s="10"/>
      <c r="F555" s="12"/>
      <c r="G555" s="12"/>
      <c r="H555" s="12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1"/>
      <c r="C556" s="11"/>
      <c r="D556" s="10"/>
      <c r="E556" s="10"/>
      <c r="F556" s="12"/>
      <c r="G556" s="12"/>
      <c r="H556" s="12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1"/>
      <c r="C557" s="11"/>
      <c r="D557" s="10"/>
      <c r="E557" s="10"/>
      <c r="F557" s="12"/>
      <c r="G557" s="12"/>
      <c r="H557" s="12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1"/>
      <c r="C558" s="11"/>
      <c r="D558" s="10"/>
      <c r="E558" s="10"/>
      <c r="F558" s="12"/>
      <c r="G558" s="12"/>
      <c r="H558" s="12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1"/>
      <c r="C559" s="11"/>
      <c r="D559" s="10"/>
      <c r="E559" s="10"/>
      <c r="F559" s="12"/>
      <c r="G559" s="12"/>
      <c r="H559" s="12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1"/>
      <c r="C560" s="11"/>
      <c r="D560" s="10"/>
      <c r="E560" s="10"/>
      <c r="F560" s="12"/>
      <c r="G560" s="12"/>
      <c r="H560" s="12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1"/>
      <c r="C561" s="11"/>
      <c r="D561" s="10"/>
      <c r="E561" s="10"/>
      <c r="F561" s="12"/>
      <c r="G561" s="12"/>
      <c r="H561" s="12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1"/>
      <c r="C562" s="11"/>
      <c r="D562" s="10"/>
      <c r="E562" s="10"/>
      <c r="F562" s="12"/>
      <c r="G562" s="12"/>
      <c r="H562" s="12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1"/>
      <c r="C563" s="11"/>
      <c r="D563" s="10"/>
      <c r="E563" s="10"/>
      <c r="F563" s="12"/>
      <c r="G563" s="12"/>
      <c r="H563" s="12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1"/>
      <c r="C564" s="11"/>
      <c r="D564" s="10"/>
      <c r="E564" s="10"/>
      <c r="F564" s="12"/>
      <c r="G564" s="12"/>
      <c r="H564" s="12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1"/>
      <c r="C565" s="11"/>
      <c r="D565" s="10"/>
      <c r="E565" s="10"/>
      <c r="F565" s="12"/>
      <c r="G565" s="12"/>
      <c r="H565" s="12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1"/>
      <c r="C566" s="11"/>
      <c r="D566" s="10"/>
      <c r="E566" s="10"/>
      <c r="F566" s="12"/>
      <c r="G566" s="12"/>
      <c r="H566" s="12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1"/>
      <c r="C567" s="11"/>
      <c r="D567" s="10"/>
      <c r="E567" s="10"/>
      <c r="F567" s="12"/>
      <c r="G567" s="12"/>
      <c r="H567" s="12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1"/>
      <c r="C568" s="11"/>
      <c r="D568" s="10"/>
      <c r="E568" s="10"/>
      <c r="F568" s="12"/>
      <c r="G568" s="12"/>
      <c r="H568" s="12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1"/>
      <c r="C569" s="11"/>
      <c r="D569" s="10"/>
      <c r="E569" s="10"/>
      <c r="F569" s="12"/>
      <c r="G569" s="12"/>
      <c r="H569" s="12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1"/>
      <c r="C570" s="11"/>
      <c r="D570" s="10"/>
      <c r="E570" s="10"/>
      <c r="F570" s="12"/>
      <c r="G570" s="12"/>
      <c r="H570" s="12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1"/>
      <c r="C571" s="11"/>
      <c r="D571" s="10"/>
      <c r="E571" s="10"/>
      <c r="F571" s="12"/>
      <c r="G571" s="12"/>
      <c r="H571" s="12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1"/>
      <c r="C572" s="11"/>
      <c r="D572" s="10"/>
      <c r="E572" s="10"/>
      <c r="F572" s="12"/>
      <c r="G572" s="12"/>
      <c r="H572" s="12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1"/>
      <c r="C573" s="11"/>
      <c r="D573" s="10"/>
      <c r="E573" s="10"/>
      <c r="F573" s="12"/>
      <c r="G573" s="12"/>
      <c r="H573" s="12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1"/>
      <c r="C574" s="11"/>
      <c r="D574" s="10"/>
      <c r="E574" s="10"/>
      <c r="F574" s="12"/>
      <c r="G574" s="12"/>
      <c r="H574" s="12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1"/>
      <c r="C575" s="11"/>
      <c r="D575" s="10"/>
      <c r="E575" s="10"/>
      <c r="F575" s="12"/>
      <c r="G575" s="12"/>
      <c r="H575" s="12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1"/>
      <c r="C576" s="11"/>
      <c r="D576" s="10"/>
      <c r="E576" s="10"/>
      <c r="F576" s="12"/>
      <c r="G576" s="12"/>
      <c r="H576" s="12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1"/>
      <c r="C577" s="11"/>
      <c r="D577" s="10"/>
      <c r="E577" s="10"/>
      <c r="F577" s="12"/>
      <c r="G577" s="12"/>
      <c r="H577" s="12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1"/>
      <c r="C578" s="11"/>
      <c r="D578" s="10"/>
      <c r="E578" s="10"/>
      <c r="F578" s="12"/>
      <c r="G578" s="12"/>
      <c r="H578" s="12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1"/>
      <c r="C579" s="11"/>
      <c r="D579" s="10"/>
      <c r="E579" s="10"/>
      <c r="F579" s="12"/>
      <c r="G579" s="12"/>
      <c r="H579" s="12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1"/>
      <c r="C580" s="11"/>
      <c r="D580" s="10"/>
      <c r="E580" s="10"/>
      <c r="F580" s="12"/>
      <c r="G580" s="12"/>
      <c r="H580" s="12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1"/>
      <c r="C581" s="11"/>
      <c r="D581" s="10"/>
      <c r="E581" s="10"/>
      <c r="F581" s="12"/>
      <c r="G581" s="12"/>
      <c r="H581" s="12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1"/>
      <c r="C582" s="11"/>
      <c r="D582" s="10"/>
      <c r="E582" s="10"/>
      <c r="F582" s="12"/>
      <c r="G582" s="12"/>
      <c r="H582" s="12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1"/>
      <c r="C583" s="11"/>
      <c r="D583" s="10"/>
      <c r="E583" s="10"/>
      <c r="F583" s="12"/>
      <c r="G583" s="12"/>
      <c r="H583" s="12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1"/>
      <c r="C584" s="11"/>
      <c r="D584" s="10"/>
      <c r="E584" s="10"/>
      <c r="F584" s="12"/>
      <c r="G584" s="12"/>
      <c r="H584" s="12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1"/>
      <c r="C585" s="11"/>
      <c r="D585" s="10"/>
      <c r="E585" s="10"/>
      <c r="F585" s="12"/>
      <c r="G585" s="12"/>
      <c r="H585" s="12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1"/>
      <c r="C586" s="11"/>
      <c r="D586" s="10"/>
      <c r="E586" s="10"/>
      <c r="F586" s="12"/>
      <c r="G586" s="12"/>
      <c r="H586" s="12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1"/>
      <c r="C587" s="11"/>
      <c r="D587" s="10"/>
      <c r="E587" s="10"/>
      <c r="F587" s="12"/>
      <c r="G587" s="12"/>
      <c r="H587" s="12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1"/>
      <c r="C588" s="11"/>
      <c r="D588" s="10"/>
      <c r="E588" s="10"/>
      <c r="F588" s="12"/>
      <c r="G588" s="12"/>
      <c r="H588" s="12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1"/>
      <c r="C589" s="11"/>
      <c r="D589" s="10"/>
      <c r="E589" s="10"/>
      <c r="F589" s="12"/>
      <c r="G589" s="12"/>
      <c r="H589" s="12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1"/>
      <c r="C590" s="11"/>
      <c r="D590" s="10"/>
      <c r="E590" s="10"/>
      <c r="F590" s="12"/>
      <c r="G590" s="12"/>
      <c r="H590" s="12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1"/>
      <c r="C591" s="11"/>
      <c r="D591" s="10"/>
      <c r="E591" s="10"/>
      <c r="F591" s="12"/>
      <c r="G591" s="12"/>
      <c r="H591" s="12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1"/>
      <c r="C592" s="11"/>
      <c r="D592" s="10"/>
      <c r="E592" s="10"/>
      <c r="F592" s="12"/>
      <c r="G592" s="12"/>
      <c r="H592" s="12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1"/>
      <c r="C593" s="11"/>
      <c r="D593" s="10"/>
      <c r="E593" s="10"/>
      <c r="F593" s="12"/>
      <c r="G593" s="12"/>
      <c r="H593" s="12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1"/>
      <c r="C594" s="11"/>
      <c r="D594" s="10"/>
      <c r="E594" s="10"/>
      <c r="F594" s="12"/>
      <c r="G594" s="12"/>
      <c r="H594" s="12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1"/>
      <c r="C595" s="11"/>
      <c r="D595" s="10"/>
      <c r="E595" s="10"/>
      <c r="F595" s="12"/>
      <c r="G595" s="12"/>
      <c r="H595" s="12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1"/>
      <c r="C596" s="11"/>
      <c r="D596" s="10"/>
      <c r="E596" s="10"/>
      <c r="F596" s="12"/>
      <c r="G596" s="12"/>
      <c r="H596" s="12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1"/>
      <c r="C597" s="11"/>
      <c r="D597" s="10"/>
      <c r="E597" s="10"/>
      <c r="F597" s="12"/>
      <c r="G597" s="12"/>
      <c r="H597" s="12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1"/>
      <c r="C598" s="11"/>
      <c r="D598" s="10"/>
      <c r="E598" s="10"/>
      <c r="F598" s="12"/>
      <c r="G598" s="12"/>
      <c r="H598" s="12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1"/>
      <c r="C599" s="11"/>
      <c r="D599" s="10"/>
      <c r="E599" s="10"/>
      <c r="F599" s="12"/>
      <c r="G599" s="12"/>
      <c r="H599" s="12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1"/>
      <c r="C600" s="11"/>
      <c r="D600" s="10"/>
      <c r="E600" s="10"/>
      <c r="F600" s="12"/>
      <c r="G600" s="12"/>
      <c r="H600" s="12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1"/>
      <c r="C601" s="11"/>
      <c r="D601" s="10"/>
      <c r="E601" s="10"/>
      <c r="F601" s="12"/>
      <c r="G601" s="12"/>
      <c r="H601" s="12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1"/>
      <c r="C602" s="11"/>
      <c r="D602" s="10"/>
      <c r="E602" s="10"/>
      <c r="F602" s="12"/>
      <c r="G602" s="12"/>
      <c r="H602" s="12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1"/>
      <c r="C603" s="11"/>
      <c r="D603" s="10"/>
      <c r="E603" s="10"/>
      <c r="F603" s="12"/>
      <c r="G603" s="12"/>
      <c r="H603" s="12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1"/>
      <c r="C604" s="11"/>
      <c r="D604" s="10"/>
      <c r="E604" s="10"/>
      <c r="F604" s="12"/>
      <c r="G604" s="12"/>
      <c r="H604" s="12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1"/>
      <c r="C605" s="11"/>
      <c r="D605" s="10"/>
      <c r="E605" s="10"/>
      <c r="F605" s="12"/>
      <c r="G605" s="12"/>
      <c r="H605" s="12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1"/>
      <c r="C606" s="11"/>
      <c r="D606" s="10"/>
      <c r="E606" s="10"/>
      <c r="F606" s="12"/>
      <c r="G606" s="12"/>
      <c r="H606" s="12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1"/>
      <c r="C607" s="11"/>
      <c r="D607" s="10"/>
      <c r="E607" s="10"/>
      <c r="F607" s="12"/>
      <c r="G607" s="12"/>
      <c r="H607" s="12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1"/>
      <c r="C608" s="11"/>
      <c r="D608" s="10"/>
      <c r="E608" s="10"/>
      <c r="F608" s="12"/>
      <c r="G608" s="12"/>
      <c r="H608" s="12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1"/>
      <c r="C609" s="11"/>
      <c r="D609" s="10"/>
      <c r="E609" s="10"/>
      <c r="F609" s="12"/>
      <c r="G609" s="12"/>
      <c r="H609" s="12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1"/>
      <c r="C610" s="11"/>
      <c r="D610" s="10"/>
      <c r="E610" s="10"/>
      <c r="F610" s="12"/>
      <c r="G610" s="12"/>
      <c r="H610" s="12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1"/>
      <c r="C611" s="11"/>
      <c r="D611" s="10"/>
      <c r="E611" s="10"/>
      <c r="F611" s="12"/>
      <c r="G611" s="12"/>
      <c r="H611" s="12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1"/>
      <c r="C612" s="11"/>
      <c r="D612" s="10"/>
      <c r="E612" s="10"/>
      <c r="F612" s="12"/>
      <c r="G612" s="12"/>
      <c r="H612" s="12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1"/>
      <c r="C613" s="11"/>
      <c r="D613" s="10"/>
      <c r="E613" s="10"/>
      <c r="F613" s="12"/>
      <c r="G613" s="12"/>
      <c r="H613" s="12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1"/>
      <c r="C614" s="11"/>
      <c r="D614" s="10"/>
      <c r="E614" s="10"/>
      <c r="F614" s="12"/>
      <c r="G614" s="12"/>
      <c r="H614" s="12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1"/>
      <c r="C615" s="11"/>
      <c r="D615" s="10"/>
      <c r="E615" s="10"/>
      <c r="F615" s="12"/>
      <c r="G615" s="12"/>
      <c r="H615" s="12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1"/>
      <c r="C616" s="11"/>
      <c r="D616" s="10"/>
      <c r="E616" s="10"/>
      <c r="F616" s="12"/>
      <c r="G616" s="12"/>
      <c r="H616" s="12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1"/>
      <c r="C617" s="11"/>
      <c r="D617" s="10"/>
      <c r="E617" s="10"/>
      <c r="F617" s="12"/>
      <c r="G617" s="12"/>
      <c r="H617" s="12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1"/>
      <c r="C618" s="11"/>
      <c r="D618" s="10"/>
      <c r="E618" s="10"/>
      <c r="F618" s="12"/>
      <c r="G618" s="12"/>
      <c r="H618" s="12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1"/>
      <c r="C619" s="11"/>
      <c r="D619" s="10"/>
      <c r="E619" s="10"/>
      <c r="F619" s="12"/>
      <c r="G619" s="12"/>
      <c r="H619" s="12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1"/>
      <c r="C620" s="11"/>
      <c r="D620" s="10"/>
      <c r="E620" s="10"/>
      <c r="F620" s="12"/>
      <c r="G620" s="12"/>
      <c r="H620" s="12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1"/>
      <c r="C621" s="11"/>
      <c r="D621" s="10"/>
      <c r="E621" s="10"/>
      <c r="F621" s="12"/>
      <c r="G621" s="12"/>
      <c r="H621" s="12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1"/>
      <c r="C622" s="11"/>
      <c r="D622" s="10"/>
      <c r="E622" s="10"/>
      <c r="F622" s="12"/>
      <c r="G622" s="12"/>
      <c r="H622" s="12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1"/>
      <c r="C623" s="11"/>
      <c r="D623" s="10"/>
      <c r="E623" s="10"/>
      <c r="F623" s="12"/>
      <c r="G623" s="12"/>
      <c r="H623" s="12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1"/>
      <c r="C624" s="11"/>
      <c r="D624" s="10"/>
      <c r="E624" s="10"/>
      <c r="F624" s="12"/>
      <c r="G624" s="12"/>
      <c r="H624" s="12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1"/>
      <c r="C625" s="11"/>
      <c r="D625" s="10"/>
      <c r="E625" s="10"/>
      <c r="F625" s="12"/>
      <c r="G625" s="12"/>
      <c r="H625" s="12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1"/>
      <c r="C626" s="11"/>
      <c r="D626" s="10"/>
      <c r="E626" s="10"/>
      <c r="F626" s="12"/>
      <c r="G626" s="12"/>
      <c r="H626" s="12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1"/>
      <c r="C627" s="11"/>
      <c r="D627" s="10"/>
      <c r="E627" s="10"/>
      <c r="F627" s="12"/>
      <c r="G627" s="12"/>
      <c r="H627" s="12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1"/>
      <c r="C628" s="11"/>
      <c r="D628" s="10"/>
      <c r="E628" s="10"/>
      <c r="F628" s="12"/>
      <c r="G628" s="12"/>
      <c r="H628" s="12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1"/>
      <c r="C629" s="11"/>
      <c r="D629" s="10"/>
      <c r="E629" s="10"/>
      <c r="F629" s="12"/>
      <c r="G629" s="12"/>
      <c r="H629" s="12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1"/>
      <c r="C630" s="11"/>
      <c r="D630" s="10"/>
      <c r="E630" s="10"/>
      <c r="F630" s="12"/>
      <c r="G630" s="12"/>
      <c r="H630" s="12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1"/>
      <c r="C631" s="11"/>
      <c r="D631" s="10"/>
      <c r="E631" s="10"/>
      <c r="F631" s="12"/>
      <c r="G631" s="12"/>
      <c r="H631" s="12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1"/>
      <c r="C632" s="11"/>
      <c r="D632" s="10"/>
      <c r="E632" s="10"/>
      <c r="F632" s="12"/>
      <c r="G632" s="12"/>
      <c r="H632" s="12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1"/>
      <c r="C633" s="11"/>
      <c r="D633" s="10"/>
      <c r="E633" s="10"/>
      <c r="F633" s="12"/>
      <c r="G633" s="12"/>
      <c r="H633" s="12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1"/>
      <c r="C634" s="11"/>
      <c r="D634" s="10"/>
      <c r="E634" s="10"/>
      <c r="F634" s="12"/>
      <c r="G634" s="12"/>
      <c r="H634" s="12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1"/>
      <c r="C635" s="11"/>
      <c r="D635" s="10"/>
      <c r="E635" s="10"/>
      <c r="F635" s="12"/>
      <c r="G635" s="12"/>
      <c r="H635" s="12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1"/>
      <c r="C636" s="11"/>
      <c r="D636" s="10"/>
      <c r="E636" s="10"/>
      <c r="F636" s="12"/>
      <c r="G636" s="12"/>
      <c r="H636" s="12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1"/>
      <c r="C637" s="11"/>
      <c r="D637" s="10"/>
      <c r="E637" s="10"/>
      <c r="F637" s="12"/>
      <c r="G637" s="12"/>
      <c r="H637" s="12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1"/>
      <c r="C638" s="11"/>
      <c r="D638" s="10"/>
      <c r="E638" s="10"/>
      <c r="F638" s="12"/>
      <c r="G638" s="12"/>
      <c r="H638" s="12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1"/>
      <c r="C639" s="11"/>
      <c r="D639" s="10"/>
      <c r="E639" s="10"/>
      <c r="F639" s="12"/>
      <c r="G639" s="12"/>
      <c r="H639" s="12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1"/>
      <c r="C640" s="11"/>
      <c r="D640" s="10"/>
      <c r="E640" s="10"/>
      <c r="F640" s="12"/>
      <c r="G640" s="12"/>
      <c r="H640" s="12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1"/>
      <c r="C641" s="11"/>
      <c r="D641" s="10"/>
      <c r="E641" s="10"/>
      <c r="F641" s="12"/>
      <c r="G641" s="12"/>
      <c r="H641" s="12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1"/>
      <c r="C642" s="11"/>
      <c r="D642" s="10"/>
      <c r="E642" s="10"/>
      <c r="F642" s="12"/>
      <c r="G642" s="12"/>
      <c r="H642" s="12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1"/>
      <c r="C643" s="11"/>
      <c r="D643" s="10"/>
      <c r="E643" s="10"/>
      <c r="F643" s="12"/>
      <c r="G643" s="12"/>
      <c r="H643" s="12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1"/>
      <c r="C644" s="11"/>
      <c r="D644" s="10"/>
      <c r="E644" s="10"/>
      <c r="F644" s="12"/>
      <c r="G644" s="12"/>
      <c r="H644" s="12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1"/>
      <c r="C645" s="11"/>
      <c r="D645" s="10"/>
      <c r="E645" s="10"/>
      <c r="F645" s="12"/>
      <c r="G645" s="12"/>
      <c r="H645" s="12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1"/>
      <c r="C646" s="11"/>
      <c r="D646" s="10"/>
      <c r="E646" s="10"/>
      <c r="F646" s="12"/>
      <c r="G646" s="12"/>
      <c r="H646" s="12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1"/>
      <c r="C647" s="11"/>
      <c r="D647" s="10"/>
      <c r="E647" s="10"/>
      <c r="F647" s="12"/>
      <c r="G647" s="12"/>
      <c r="H647" s="12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1"/>
      <c r="C648" s="11"/>
      <c r="D648" s="10"/>
      <c r="E648" s="10"/>
      <c r="F648" s="12"/>
      <c r="G648" s="12"/>
      <c r="H648" s="12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1"/>
      <c r="C649" s="11"/>
      <c r="D649" s="10"/>
      <c r="E649" s="10"/>
      <c r="F649" s="12"/>
      <c r="G649" s="12"/>
      <c r="H649" s="12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1"/>
      <c r="C650" s="11"/>
      <c r="D650" s="10"/>
      <c r="E650" s="10"/>
      <c r="F650" s="12"/>
      <c r="G650" s="12"/>
      <c r="H650" s="12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1"/>
      <c r="C651" s="11"/>
      <c r="D651" s="10"/>
      <c r="E651" s="10"/>
      <c r="F651" s="12"/>
      <c r="G651" s="12"/>
      <c r="H651" s="12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1"/>
      <c r="C652" s="11"/>
      <c r="D652" s="10"/>
      <c r="E652" s="10"/>
      <c r="F652" s="12"/>
      <c r="G652" s="12"/>
      <c r="H652" s="12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1"/>
      <c r="C653" s="11"/>
      <c r="D653" s="10"/>
      <c r="E653" s="10"/>
      <c r="F653" s="12"/>
      <c r="G653" s="12"/>
      <c r="H653" s="12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1"/>
      <c r="C654" s="11"/>
      <c r="D654" s="10"/>
      <c r="E654" s="10"/>
      <c r="F654" s="12"/>
      <c r="G654" s="12"/>
      <c r="H654" s="12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1"/>
      <c r="C655" s="11"/>
      <c r="D655" s="10"/>
      <c r="E655" s="10"/>
      <c r="F655" s="12"/>
      <c r="G655" s="12"/>
      <c r="H655" s="12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1"/>
      <c r="C656" s="11"/>
      <c r="D656" s="10"/>
      <c r="E656" s="10"/>
      <c r="F656" s="12"/>
      <c r="G656" s="12"/>
      <c r="H656" s="12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1"/>
      <c r="C657" s="11"/>
      <c r="D657" s="10"/>
      <c r="E657" s="10"/>
      <c r="F657" s="12"/>
      <c r="G657" s="12"/>
      <c r="H657" s="12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1"/>
      <c r="C658" s="11"/>
      <c r="D658" s="10"/>
      <c r="E658" s="10"/>
      <c r="F658" s="12"/>
      <c r="G658" s="12"/>
      <c r="H658" s="12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1"/>
      <c r="C659" s="11"/>
      <c r="D659" s="10"/>
      <c r="E659" s="10"/>
      <c r="F659" s="12"/>
      <c r="G659" s="12"/>
      <c r="H659" s="12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1"/>
      <c r="C660" s="11"/>
      <c r="D660" s="10"/>
      <c r="E660" s="10"/>
      <c r="F660" s="12"/>
      <c r="G660" s="12"/>
      <c r="H660" s="12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1"/>
      <c r="C661" s="11"/>
      <c r="D661" s="10"/>
      <c r="E661" s="10"/>
      <c r="F661" s="12"/>
      <c r="G661" s="12"/>
      <c r="H661" s="12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1"/>
      <c r="C662" s="11"/>
      <c r="D662" s="10"/>
      <c r="E662" s="10"/>
      <c r="F662" s="12"/>
      <c r="G662" s="12"/>
      <c r="H662" s="12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1"/>
      <c r="C663" s="11"/>
      <c r="D663" s="10"/>
      <c r="E663" s="10"/>
      <c r="F663" s="12"/>
      <c r="G663" s="12"/>
      <c r="H663" s="12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1"/>
      <c r="C664" s="11"/>
      <c r="D664" s="10"/>
      <c r="E664" s="10"/>
      <c r="F664" s="12"/>
      <c r="G664" s="12"/>
      <c r="H664" s="12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1"/>
      <c r="C665" s="11"/>
      <c r="D665" s="10"/>
      <c r="E665" s="10"/>
      <c r="F665" s="12"/>
      <c r="G665" s="12"/>
      <c r="H665" s="12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1"/>
      <c r="C666" s="11"/>
      <c r="D666" s="10"/>
      <c r="E666" s="10"/>
      <c r="F666" s="12"/>
      <c r="G666" s="12"/>
      <c r="H666" s="12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1"/>
      <c r="C667" s="11"/>
      <c r="D667" s="10"/>
      <c r="E667" s="10"/>
      <c r="F667" s="12"/>
      <c r="G667" s="12"/>
      <c r="H667" s="12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1"/>
      <c r="C668" s="11"/>
      <c r="D668" s="10"/>
      <c r="E668" s="10"/>
      <c r="F668" s="12"/>
      <c r="G668" s="12"/>
      <c r="H668" s="12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1"/>
      <c r="C669" s="11"/>
      <c r="D669" s="10"/>
      <c r="E669" s="10"/>
      <c r="F669" s="12"/>
      <c r="G669" s="12"/>
      <c r="H669" s="12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1"/>
      <c r="C670" s="11"/>
      <c r="D670" s="10"/>
      <c r="E670" s="10"/>
      <c r="F670" s="12"/>
      <c r="G670" s="12"/>
      <c r="H670" s="12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1"/>
      <c r="C671" s="11"/>
      <c r="D671" s="10"/>
      <c r="E671" s="10"/>
      <c r="F671" s="12"/>
      <c r="G671" s="12"/>
      <c r="H671" s="12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1"/>
      <c r="C672" s="11"/>
      <c r="D672" s="10"/>
      <c r="E672" s="10"/>
      <c r="F672" s="12"/>
      <c r="G672" s="12"/>
      <c r="H672" s="12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1"/>
      <c r="C673" s="11"/>
      <c r="D673" s="10"/>
      <c r="E673" s="10"/>
      <c r="F673" s="12"/>
      <c r="G673" s="12"/>
      <c r="H673" s="12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1"/>
      <c r="C674" s="11"/>
      <c r="D674" s="10"/>
      <c r="E674" s="10"/>
      <c r="F674" s="12"/>
      <c r="G674" s="12"/>
      <c r="H674" s="12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1"/>
      <c r="C675" s="11"/>
      <c r="D675" s="10"/>
      <c r="E675" s="10"/>
      <c r="F675" s="12"/>
      <c r="G675" s="12"/>
      <c r="H675" s="12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1"/>
      <c r="C676" s="11"/>
      <c r="D676" s="10"/>
      <c r="E676" s="10"/>
      <c r="F676" s="12"/>
      <c r="G676" s="12"/>
      <c r="H676" s="12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1"/>
      <c r="C677" s="11"/>
      <c r="D677" s="10"/>
      <c r="E677" s="10"/>
      <c r="F677" s="12"/>
      <c r="G677" s="12"/>
      <c r="H677" s="12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1"/>
      <c r="C678" s="11"/>
      <c r="D678" s="10"/>
      <c r="E678" s="10"/>
      <c r="F678" s="12"/>
      <c r="G678" s="12"/>
      <c r="H678" s="12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1"/>
      <c r="C679" s="11"/>
      <c r="D679" s="10"/>
      <c r="E679" s="10"/>
      <c r="F679" s="12"/>
      <c r="G679" s="12"/>
      <c r="H679" s="12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1"/>
      <c r="C680" s="11"/>
      <c r="D680" s="10"/>
      <c r="E680" s="10"/>
      <c r="F680" s="12"/>
      <c r="G680" s="12"/>
      <c r="H680" s="12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1"/>
      <c r="C681" s="11"/>
      <c r="D681" s="10"/>
      <c r="E681" s="10"/>
      <c r="F681" s="12"/>
      <c r="G681" s="12"/>
      <c r="H681" s="12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1"/>
      <c r="C682" s="11"/>
      <c r="D682" s="10"/>
      <c r="E682" s="10"/>
      <c r="F682" s="12"/>
      <c r="G682" s="12"/>
      <c r="H682" s="12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1"/>
      <c r="C683" s="11"/>
      <c r="D683" s="10"/>
      <c r="E683" s="10"/>
      <c r="F683" s="12"/>
      <c r="G683" s="12"/>
      <c r="H683" s="12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1"/>
      <c r="C684" s="11"/>
      <c r="D684" s="10"/>
      <c r="E684" s="10"/>
      <c r="F684" s="12"/>
      <c r="G684" s="12"/>
      <c r="H684" s="12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1"/>
      <c r="C685" s="11"/>
      <c r="D685" s="10"/>
      <c r="E685" s="10"/>
      <c r="F685" s="12"/>
      <c r="G685" s="12"/>
      <c r="H685" s="12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1"/>
      <c r="C686" s="11"/>
      <c r="D686" s="10"/>
      <c r="E686" s="10"/>
      <c r="F686" s="12"/>
      <c r="G686" s="12"/>
      <c r="H686" s="12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1"/>
      <c r="C687" s="11"/>
      <c r="D687" s="10"/>
      <c r="E687" s="10"/>
      <c r="F687" s="12"/>
      <c r="G687" s="12"/>
      <c r="H687" s="12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1"/>
      <c r="C688" s="11"/>
      <c r="D688" s="10"/>
      <c r="E688" s="10"/>
      <c r="F688" s="12"/>
      <c r="G688" s="12"/>
      <c r="H688" s="12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1"/>
      <c r="C689" s="11"/>
      <c r="D689" s="10"/>
      <c r="E689" s="10"/>
      <c r="F689" s="12"/>
      <c r="G689" s="12"/>
      <c r="H689" s="12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1"/>
      <c r="C690" s="11"/>
      <c r="D690" s="10"/>
      <c r="E690" s="10"/>
      <c r="F690" s="12"/>
      <c r="G690" s="12"/>
      <c r="H690" s="12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1"/>
      <c r="C691" s="11"/>
      <c r="D691" s="10"/>
      <c r="E691" s="10"/>
      <c r="F691" s="12"/>
      <c r="G691" s="12"/>
      <c r="H691" s="12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1"/>
      <c r="C692" s="11"/>
      <c r="D692" s="10"/>
      <c r="E692" s="10"/>
      <c r="F692" s="12"/>
      <c r="G692" s="12"/>
      <c r="H692" s="12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1"/>
      <c r="C693" s="11"/>
      <c r="D693" s="10"/>
      <c r="E693" s="10"/>
      <c r="F693" s="12"/>
      <c r="G693" s="12"/>
      <c r="H693" s="12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1"/>
      <c r="C694" s="11"/>
      <c r="D694" s="10"/>
      <c r="E694" s="10"/>
      <c r="F694" s="12"/>
      <c r="G694" s="12"/>
      <c r="H694" s="12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1"/>
      <c r="C695" s="11"/>
      <c r="D695" s="10"/>
      <c r="E695" s="10"/>
      <c r="F695" s="12"/>
      <c r="G695" s="12"/>
      <c r="H695" s="12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1"/>
      <c r="C696" s="11"/>
      <c r="D696" s="10"/>
      <c r="E696" s="10"/>
      <c r="F696" s="12"/>
      <c r="G696" s="12"/>
      <c r="H696" s="12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1"/>
      <c r="C697" s="11"/>
      <c r="D697" s="10"/>
      <c r="E697" s="10"/>
      <c r="F697" s="12"/>
      <c r="G697" s="12"/>
      <c r="H697" s="12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1"/>
      <c r="C698" s="11"/>
      <c r="D698" s="10"/>
      <c r="E698" s="10"/>
      <c r="F698" s="12"/>
      <c r="G698" s="12"/>
      <c r="H698" s="12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1"/>
      <c r="C699" s="11"/>
      <c r="D699" s="10"/>
      <c r="E699" s="10"/>
      <c r="F699" s="12"/>
      <c r="G699" s="12"/>
      <c r="H699" s="12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1"/>
      <c r="C700" s="11"/>
      <c r="D700" s="10"/>
      <c r="E700" s="10"/>
      <c r="F700" s="12"/>
      <c r="G700" s="12"/>
      <c r="H700" s="12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1"/>
      <c r="C701" s="11"/>
      <c r="D701" s="10"/>
      <c r="E701" s="10"/>
      <c r="F701" s="12"/>
      <c r="G701" s="12"/>
      <c r="H701" s="12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1"/>
      <c r="C702" s="11"/>
      <c r="D702" s="10"/>
      <c r="E702" s="10"/>
      <c r="F702" s="12"/>
      <c r="G702" s="12"/>
      <c r="H702" s="12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1"/>
      <c r="C703" s="11"/>
      <c r="D703" s="10"/>
      <c r="E703" s="10"/>
      <c r="F703" s="12"/>
      <c r="G703" s="12"/>
      <c r="H703" s="12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1"/>
      <c r="C704" s="11"/>
      <c r="D704" s="10"/>
      <c r="E704" s="10"/>
      <c r="F704" s="12"/>
      <c r="G704" s="12"/>
      <c r="H704" s="12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1"/>
      <c r="C705" s="11"/>
      <c r="D705" s="10"/>
      <c r="E705" s="10"/>
      <c r="F705" s="12"/>
      <c r="G705" s="12"/>
      <c r="H705" s="12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1"/>
      <c r="C706" s="11"/>
      <c r="D706" s="10"/>
      <c r="E706" s="10"/>
      <c r="F706" s="12"/>
      <c r="G706" s="12"/>
      <c r="H706" s="12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1"/>
      <c r="C707" s="11"/>
      <c r="D707" s="10"/>
      <c r="E707" s="10"/>
      <c r="F707" s="12"/>
      <c r="G707" s="12"/>
      <c r="H707" s="12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1"/>
      <c r="C708" s="11"/>
      <c r="D708" s="10"/>
      <c r="E708" s="10"/>
      <c r="F708" s="12"/>
      <c r="G708" s="12"/>
      <c r="H708" s="12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1"/>
      <c r="C709" s="11"/>
      <c r="D709" s="10"/>
      <c r="E709" s="10"/>
      <c r="F709" s="12"/>
      <c r="G709" s="12"/>
      <c r="H709" s="12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1"/>
      <c r="C710" s="11"/>
      <c r="D710" s="10"/>
      <c r="E710" s="10"/>
      <c r="F710" s="12"/>
      <c r="G710" s="12"/>
      <c r="H710" s="12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1"/>
      <c r="C711" s="11"/>
      <c r="D711" s="10"/>
      <c r="E711" s="10"/>
      <c r="F711" s="12"/>
      <c r="G711" s="12"/>
      <c r="H711" s="12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1"/>
      <c r="C712" s="11"/>
      <c r="D712" s="10"/>
      <c r="E712" s="10"/>
      <c r="F712" s="12"/>
      <c r="G712" s="12"/>
      <c r="H712" s="12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1"/>
      <c r="C713" s="11"/>
      <c r="D713" s="10"/>
      <c r="E713" s="10"/>
      <c r="F713" s="12"/>
      <c r="G713" s="12"/>
      <c r="H713" s="12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1"/>
      <c r="C714" s="11"/>
      <c r="D714" s="10"/>
      <c r="E714" s="10"/>
      <c r="F714" s="12"/>
      <c r="G714" s="12"/>
      <c r="H714" s="12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1"/>
      <c r="C715" s="11"/>
      <c r="D715" s="10"/>
      <c r="E715" s="10"/>
      <c r="F715" s="12"/>
      <c r="G715" s="12"/>
      <c r="H715" s="12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1"/>
      <c r="C716" s="11"/>
      <c r="D716" s="10"/>
      <c r="E716" s="10"/>
      <c r="F716" s="12"/>
      <c r="G716" s="12"/>
      <c r="H716" s="12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1"/>
      <c r="C717" s="11"/>
      <c r="D717" s="10"/>
      <c r="E717" s="10"/>
      <c r="F717" s="12"/>
      <c r="G717" s="12"/>
      <c r="H717" s="12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1"/>
      <c r="C718" s="11"/>
      <c r="D718" s="10"/>
      <c r="E718" s="10"/>
      <c r="F718" s="12"/>
      <c r="G718" s="12"/>
      <c r="H718" s="12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1"/>
      <c r="C719" s="11"/>
      <c r="D719" s="10"/>
      <c r="E719" s="10"/>
      <c r="F719" s="12"/>
      <c r="G719" s="12"/>
      <c r="H719" s="12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1"/>
      <c r="C720" s="11"/>
      <c r="D720" s="10"/>
      <c r="E720" s="10"/>
      <c r="F720" s="12"/>
      <c r="G720" s="12"/>
      <c r="H720" s="12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1"/>
      <c r="C721" s="11"/>
      <c r="D721" s="10"/>
      <c r="E721" s="10"/>
      <c r="F721" s="12"/>
      <c r="G721" s="12"/>
      <c r="H721" s="12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1"/>
      <c r="C722" s="11"/>
      <c r="D722" s="10"/>
      <c r="E722" s="10"/>
      <c r="F722" s="12"/>
      <c r="G722" s="12"/>
      <c r="H722" s="12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1"/>
      <c r="C723" s="11"/>
      <c r="D723" s="10"/>
      <c r="E723" s="10"/>
      <c r="F723" s="12"/>
      <c r="G723" s="12"/>
      <c r="H723" s="12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1"/>
      <c r="C724" s="11"/>
      <c r="D724" s="10"/>
      <c r="E724" s="10"/>
      <c r="F724" s="12"/>
      <c r="G724" s="12"/>
      <c r="H724" s="12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1"/>
      <c r="C725" s="11"/>
      <c r="D725" s="10"/>
      <c r="E725" s="10"/>
      <c r="F725" s="12"/>
      <c r="G725" s="12"/>
      <c r="H725" s="12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1"/>
      <c r="C726" s="11"/>
      <c r="D726" s="10"/>
      <c r="E726" s="10"/>
      <c r="F726" s="12"/>
      <c r="G726" s="12"/>
      <c r="H726" s="12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1"/>
      <c r="C727" s="11"/>
      <c r="D727" s="10"/>
      <c r="E727" s="10"/>
      <c r="F727" s="12"/>
      <c r="G727" s="12"/>
      <c r="H727" s="12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1"/>
      <c r="C728" s="11"/>
      <c r="D728" s="10"/>
      <c r="E728" s="10"/>
      <c r="F728" s="12"/>
      <c r="G728" s="12"/>
      <c r="H728" s="12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1"/>
      <c r="C729" s="11"/>
      <c r="D729" s="10"/>
      <c r="E729" s="10"/>
      <c r="F729" s="12"/>
      <c r="G729" s="12"/>
      <c r="H729" s="12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1"/>
      <c r="C730" s="11"/>
      <c r="D730" s="10"/>
      <c r="E730" s="10"/>
      <c r="F730" s="12"/>
      <c r="G730" s="12"/>
      <c r="H730" s="12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1"/>
      <c r="C731" s="11"/>
      <c r="D731" s="10"/>
      <c r="E731" s="10"/>
      <c r="F731" s="12"/>
      <c r="G731" s="12"/>
      <c r="H731" s="12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1"/>
      <c r="C732" s="11"/>
      <c r="D732" s="10"/>
      <c r="E732" s="10"/>
      <c r="F732" s="12"/>
      <c r="G732" s="12"/>
      <c r="H732" s="12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1"/>
      <c r="C733" s="11"/>
      <c r="D733" s="10"/>
      <c r="E733" s="10"/>
      <c r="F733" s="12"/>
      <c r="G733" s="12"/>
      <c r="H733" s="12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1"/>
      <c r="C734" s="11"/>
      <c r="D734" s="10"/>
      <c r="E734" s="10"/>
      <c r="F734" s="12"/>
      <c r="G734" s="12"/>
      <c r="H734" s="12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1"/>
      <c r="C735" s="11"/>
      <c r="D735" s="10"/>
      <c r="E735" s="10"/>
      <c r="F735" s="12"/>
      <c r="G735" s="12"/>
      <c r="H735" s="12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1"/>
      <c r="C736" s="11"/>
      <c r="D736" s="10"/>
      <c r="E736" s="10"/>
      <c r="F736" s="12"/>
      <c r="G736" s="12"/>
      <c r="H736" s="12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1"/>
      <c r="C737" s="11"/>
      <c r="D737" s="10"/>
      <c r="E737" s="10"/>
      <c r="F737" s="12"/>
      <c r="G737" s="12"/>
      <c r="H737" s="12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1"/>
      <c r="C738" s="11"/>
      <c r="D738" s="10"/>
      <c r="E738" s="10"/>
      <c r="F738" s="12"/>
      <c r="G738" s="12"/>
      <c r="H738" s="12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1"/>
      <c r="C739" s="11"/>
      <c r="D739" s="10"/>
      <c r="E739" s="10"/>
      <c r="F739" s="12"/>
      <c r="G739" s="12"/>
      <c r="H739" s="12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1"/>
      <c r="C740" s="11"/>
      <c r="D740" s="10"/>
      <c r="E740" s="10"/>
      <c r="F740" s="12"/>
      <c r="G740" s="12"/>
      <c r="H740" s="12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1"/>
      <c r="C741" s="11"/>
      <c r="D741" s="10"/>
      <c r="E741" s="10"/>
      <c r="F741" s="12"/>
      <c r="G741" s="12"/>
      <c r="H741" s="12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1"/>
      <c r="C742" s="11"/>
      <c r="D742" s="10"/>
      <c r="E742" s="10"/>
      <c r="F742" s="12"/>
      <c r="G742" s="12"/>
      <c r="H742" s="12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1"/>
      <c r="C743" s="11"/>
      <c r="D743" s="10"/>
      <c r="E743" s="10"/>
      <c r="F743" s="12"/>
      <c r="G743" s="12"/>
      <c r="H743" s="12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1"/>
      <c r="C744" s="11"/>
      <c r="D744" s="10"/>
      <c r="E744" s="10"/>
      <c r="F744" s="12"/>
      <c r="G744" s="12"/>
      <c r="H744" s="12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1"/>
      <c r="C745" s="11"/>
      <c r="D745" s="10"/>
      <c r="E745" s="10"/>
      <c r="F745" s="12"/>
      <c r="G745" s="12"/>
      <c r="H745" s="12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1"/>
      <c r="C746" s="11"/>
      <c r="D746" s="10"/>
      <c r="E746" s="10"/>
      <c r="F746" s="12"/>
      <c r="G746" s="12"/>
      <c r="H746" s="12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1"/>
      <c r="C747" s="11"/>
      <c r="D747" s="10"/>
      <c r="E747" s="10"/>
      <c r="F747" s="12"/>
      <c r="G747" s="12"/>
      <c r="H747" s="12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1"/>
      <c r="C748" s="11"/>
      <c r="D748" s="10"/>
      <c r="E748" s="10"/>
      <c r="F748" s="12"/>
      <c r="G748" s="12"/>
      <c r="H748" s="12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1"/>
      <c r="C749" s="11"/>
      <c r="D749" s="10"/>
      <c r="E749" s="10"/>
      <c r="F749" s="12"/>
      <c r="G749" s="12"/>
      <c r="H749" s="12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1"/>
      <c r="C750" s="11"/>
      <c r="D750" s="10"/>
      <c r="E750" s="10"/>
      <c r="F750" s="12"/>
      <c r="G750" s="12"/>
      <c r="H750" s="12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1"/>
      <c r="C751" s="11"/>
      <c r="D751" s="10"/>
      <c r="E751" s="10"/>
      <c r="F751" s="12"/>
      <c r="G751" s="12"/>
      <c r="H751" s="12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1"/>
      <c r="C752" s="11"/>
      <c r="D752" s="10"/>
      <c r="E752" s="10"/>
      <c r="F752" s="12"/>
      <c r="G752" s="12"/>
      <c r="H752" s="12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1"/>
      <c r="C753" s="11"/>
      <c r="D753" s="10"/>
      <c r="E753" s="10"/>
      <c r="F753" s="12"/>
      <c r="G753" s="12"/>
      <c r="H753" s="12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1"/>
      <c r="C754" s="11"/>
      <c r="D754" s="10"/>
      <c r="E754" s="10"/>
      <c r="F754" s="12"/>
      <c r="G754" s="12"/>
      <c r="H754" s="12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1"/>
      <c r="C755" s="11"/>
      <c r="D755" s="10"/>
      <c r="E755" s="10"/>
      <c r="F755" s="12"/>
      <c r="G755" s="12"/>
      <c r="H755" s="12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1"/>
      <c r="C756" s="11"/>
      <c r="D756" s="10"/>
      <c r="E756" s="10"/>
      <c r="F756" s="12"/>
      <c r="G756" s="12"/>
      <c r="H756" s="12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1"/>
      <c r="C757" s="11"/>
      <c r="D757" s="10"/>
      <c r="E757" s="10"/>
      <c r="F757" s="12"/>
      <c r="G757" s="12"/>
      <c r="H757" s="12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1"/>
      <c r="C758" s="11"/>
      <c r="D758" s="10"/>
      <c r="E758" s="10"/>
      <c r="F758" s="12"/>
      <c r="G758" s="12"/>
      <c r="H758" s="12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1"/>
      <c r="C759" s="11"/>
      <c r="D759" s="10"/>
      <c r="E759" s="10"/>
      <c r="F759" s="12"/>
      <c r="G759" s="12"/>
      <c r="H759" s="12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1"/>
      <c r="C760" s="11"/>
      <c r="D760" s="10"/>
      <c r="E760" s="10"/>
      <c r="F760" s="12"/>
      <c r="G760" s="12"/>
      <c r="H760" s="12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1"/>
      <c r="C761" s="11"/>
      <c r="D761" s="10"/>
      <c r="E761" s="10"/>
      <c r="F761" s="12"/>
      <c r="G761" s="12"/>
      <c r="H761" s="12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1"/>
      <c r="C762" s="11"/>
      <c r="D762" s="10"/>
      <c r="E762" s="10"/>
      <c r="F762" s="12"/>
      <c r="G762" s="12"/>
      <c r="H762" s="12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1"/>
      <c r="C763" s="11"/>
      <c r="D763" s="10"/>
      <c r="E763" s="10"/>
      <c r="F763" s="12"/>
      <c r="G763" s="12"/>
      <c r="H763" s="12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1"/>
      <c r="C764" s="11"/>
      <c r="D764" s="10"/>
      <c r="E764" s="10"/>
      <c r="F764" s="12"/>
      <c r="G764" s="12"/>
      <c r="H764" s="12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1"/>
      <c r="C765" s="11"/>
      <c r="D765" s="10"/>
      <c r="E765" s="10"/>
      <c r="F765" s="12"/>
      <c r="G765" s="12"/>
      <c r="H765" s="12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1"/>
      <c r="C766" s="11"/>
      <c r="D766" s="10"/>
      <c r="E766" s="10"/>
      <c r="F766" s="12"/>
      <c r="G766" s="12"/>
      <c r="H766" s="12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1"/>
      <c r="C767" s="11"/>
      <c r="D767" s="10"/>
      <c r="E767" s="10"/>
      <c r="F767" s="12"/>
      <c r="G767" s="12"/>
      <c r="H767" s="12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1"/>
      <c r="C768" s="11"/>
      <c r="D768" s="10"/>
      <c r="E768" s="10"/>
      <c r="F768" s="12"/>
      <c r="G768" s="12"/>
      <c r="H768" s="12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1"/>
      <c r="C769" s="11"/>
      <c r="D769" s="10"/>
      <c r="E769" s="10"/>
      <c r="F769" s="12"/>
      <c r="G769" s="12"/>
      <c r="H769" s="12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1"/>
      <c r="C770" s="11"/>
      <c r="D770" s="10"/>
      <c r="E770" s="10"/>
      <c r="F770" s="12"/>
      <c r="G770" s="12"/>
      <c r="H770" s="12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1"/>
      <c r="C771" s="11"/>
      <c r="D771" s="10"/>
      <c r="E771" s="10"/>
      <c r="F771" s="12"/>
      <c r="G771" s="12"/>
      <c r="H771" s="12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1"/>
      <c r="C772" s="11"/>
      <c r="D772" s="10"/>
      <c r="E772" s="10"/>
      <c r="F772" s="12"/>
      <c r="G772" s="12"/>
      <c r="H772" s="12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1"/>
      <c r="C773" s="11"/>
      <c r="D773" s="10"/>
      <c r="E773" s="10"/>
      <c r="F773" s="12"/>
      <c r="G773" s="12"/>
      <c r="H773" s="12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1"/>
      <c r="C774" s="11"/>
      <c r="D774" s="10"/>
      <c r="E774" s="10"/>
      <c r="F774" s="12"/>
      <c r="G774" s="12"/>
      <c r="H774" s="12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1"/>
      <c r="C775" s="11"/>
      <c r="D775" s="10"/>
      <c r="E775" s="10"/>
      <c r="F775" s="12"/>
      <c r="G775" s="12"/>
      <c r="H775" s="12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1"/>
      <c r="C776" s="11"/>
      <c r="D776" s="10"/>
      <c r="E776" s="10"/>
      <c r="F776" s="12"/>
      <c r="G776" s="12"/>
      <c r="H776" s="12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1"/>
      <c r="C777" s="11"/>
      <c r="D777" s="10"/>
      <c r="E777" s="10"/>
      <c r="F777" s="12"/>
      <c r="G777" s="12"/>
      <c r="H777" s="12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1"/>
      <c r="C778" s="11"/>
      <c r="D778" s="10"/>
      <c r="E778" s="10"/>
      <c r="F778" s="12"/>
      <c r="G778" s="12"/>
      <c r="H778" s="12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1"/>
      <c r="C779" s="11"/>
      <c r="D779" s="10"/>
      <c r="E779" s="10"/>
      <c r="F779" s="12"/>
      <c r="G779" s="12"/>
      <c r="H779" s="12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1"/>
      <c r="C780" s="11"/>
      <c r="D780" s="10"/>
      <c r="E780" s="10"/>
      <c r="F780" s="12"/>
      <c r="G780" s="12"/>
      <c r="H780" s="12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1"/>
      <c r="C781" s="11"/>
      <c r="D781" s="10"/>
      <c r="E781" s="10"/>
      <c r="F781" s="12"/>
      <c r="G781" s="12"/>
      <c r="H781" s="12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1"/>
      <c r="C782" s="11"/>
      <c r="D782" s="10"/>
      <c r="E782" s="10"/>
      <c r="F782" s="12"/>
      <c r="G782" s="12"/>
      <c r="H782" s="12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1"/>
      <c r="C783" s="11"/>
      <c r="D783" s="10"/>
      <c r="E783" s="10"/>
      <c r="F783" s="12"/>
      <c r="G783" s="12"/>
      <c r="H783" s="12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1"/>
      <c r="C784" s="11"/>
      <c r="D784" s="10"/>
      <c r="E784" s="10"/>
      <c r="F784" s="12"/>
      <c r="G784" s="12"/>
      <c r="H784" s="12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1"/>
      <c r="C785" s="11"/>
      <c r="D785" s="10"/>
      <c r="E785" s="10"/>
      <c r="F785" s="12"/>
      <c r="G785" s="12"/>
      <c r="H785" s="12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1"/>
      <c r="C786" s="11"/>
      <c r="D786" s="10"/>
      <c r="E786" s="10"/>
      <c r="F786" s="12"/>
      <c r="G786" s="12"/>
      <c r="H786" s="12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1"/>
      <c r="C787" s="11"/>
      <c r="D787" s="10"/>
      <c r="E787" s="10"/>
      <c r="F787" s="12"/>
      <c r="G787" s="12"/>
      <c r="H787" s="12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1"/>
      <c r="C788" s="11"/>
      <c r="D788" s="10"/>
      <c r="E788" s="10"/>
      <c r="F788" s="12"/>
      <c r="G788" s="12"/>
      <c r="H788" s="12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1"/>
      <c r="C789" s="11"/>
      <c r="D789" s="10"/>
      <c r="E789" s="10"/>
      <c r="F789" s="12"/>
      <c r="G789" s="12"/>
      <c r="H789" s="12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1"/>
      <c r="C790" s="11"/>
      <c r="D790" s="10"/>
      <c r="E790" s="10"/>
      <c r="F790" s="12"/>
      <c r="G790" s="12"/>
      <c r="H790" s="12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1"/>
      <c r="C791" s="11"/>
      <c r="D791" s="10"/>
      <c r="E791" s="10"/>
      <c r="F791" s="12"/>
      <c r="G791" s="12"/>
      <c r="H791" s="12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1"/>
      <c r="C792" s="11"/>
      <c r="D792" s="10"/>
      <c r="E792" s="10"/>
      <c r="F792" s="12"/>
      <c r="G792" s="12"/>
      <c r="H792" s="12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1"/>
      <c r="C793" s="11"/>
      <c r="D793" s="10"/>
      <c r="E793" s="10"/>
      <c r="F793" s="12"/>
      <c r="G793" s="12"/>
      <c r="H793" s="12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1"/>
      <c r="C794" s="11"/>
      <c r="D794" s="10"/>
      <c r="E794" s="10"/>
      <c r="F794" s="12"/>
      <c r="G794" s="12"/>
      <c r="H794" s="12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1"/>
      <c r="C795" s="11"/>
      <c r="D795" s="10"/>
      <c r="E795" s="10"/>
      <c r="F795" s="12"/>
      <c r="G795" s="12"/>
      <c r="H795" s="12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1"/>
      <c r="C796" s="11"/>
      <c r="D796" s="10"/>
      <c r="E796" s="10"/>
      <c r="F796" s="12"/>
      <c r="G796" s="12"/>
      <c r="H796" s="12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1"/>
      <c r="C797" s="11"/>
      <c r="D797" s="10"/>
      <c r="E797" s="10"/>
      <c r="F797" s="12"/>
      <c r="G797" s="12"/>
      <c r="H797" s="12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1"/>
      <c r="C798" s="11"/>
      <c r="D798" s="10"/>
      <c r="E798" s="10"/>
      <c r="F798" s="12"/>
      <c r="G798" s="12"/>
      <c r="H798" s="12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1"/>
      <c r="C799" s="11"/>
      <c r="D799" s="10"/>
      <c r="E799" s="10"/>
      <c r="F799" s="12"/>
      <c r="G799" s="12"/>
      <c r="H799" s="12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1"/>
      <c r="C800" s="11"/>
      <c r="D800" s="10"/>
      <c r="E800" s="10"/>
      <c r="F800" s="12"/>
      <c r="G800" s="12"/>
      <c r="H800" s="12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1"/>
      <c r="C801" s="11"/>
      <c r="D801" s="10"/>
      <c r="E801" s="10"/>
      <c r="F801" s="12"/>
      <c r="G801" s="12"/>
      <c r="H801" s="12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1"/>
      <c r="C802" s="11"/>
      <c r="D802" s="10"/>
      <c r="E802" s="10"/>
      <c r="F802" s="12"/>
      <c r="G802" s="12"/>
      <c r="H802" s="12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1"/>
      <c r="C803" s="11"/>
      <c r="D803" s="10"/>
      <c r="E803" s="10"/>
      <c r="F803" s="12"/>
      <c r="G803" s="12"/>
      <c r="H803" s="12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1"/>
      <c r="C804" s="11"/>
      <c r="D804" s="10"/>
      <c r="E804" s="10"/>
      <c r="F804" s="12"/>
      <c r="G804" s="12"/>
      <c r="H804" s="12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1"/>
      <c r="C805" s="11"/>
      <c r="D805" s="10"/>
      <c r="E805" s="10"/>
      <c r="F805" s="12"/>
      <c r="G805" s="12"/>
      <c r="H805" s="12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1"/>
      <c r="C806" s="11"/>
      <c r="D806" s="10"/>
      <c r="E806" s="10"/>
      <c r="F806" s="12"/>
      <c r="G806" s="12"/>
      <c r="H806" s="12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1"/>
      <c r="C807" s="11"/>
      <c r="D807" s="10"/>
      <c r="E807" s="10"/>
      <c r="F807" s="12"/>
      <c r="G807" s="12"/>
      <c r="H807" s="12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1"/>
      <c r="C808" s="11"/>
      <c r="D808" s="10"/>
      <c r="E808" s="10"/>
      <c r="F808" s="12"/>
      <c r="G808" s="12"/>
      <c r="H808" s="12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1"/>
      <c r="C809" s="11"/>
      <c r="D809" s="10"/>
      <c r="E809" s="10"/>
      <c r="F809" s="12"/>
      <c r="G809" s="12"/>
      <c r="H809" s="12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1"/>
      <c r="C810" s="11"/>
      <c r="D810" s="10"/>
      <c r="E810" s="10"/>
      <c r="F810" s="12"/>
      <c r="G810" s="12"/>
      <c r="H810" s="12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1"/>
      <c r="C811" s="11"/>
      <c r="D811" s="10"/>
      <c r="E811" s="10"/>
      <c r="F811" s="12"/>
      <c r="G811" s="12"/>
      <c r="H811" s="12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1"/>
      <c r="C812" s="11"/>
      <c r="D812" s="10"/>
      <c r="E812" s="10"/>
      <c r="F812" s="12"/>
      <c r="G812" s="12"/>
      <c r="H812" s="12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1"/>
      <c r="C813" s="11"/>
      <c r="D813" s="10"/>
      <c r="E813" s="10"/>
      <c r="F813" s="12"/>
      <c r="G813" s="12"/>
      <c r="H813" s="12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1"/>
      <c r="C814" s="11"/>
      <c r="D814" s="10"/>
      <c r="E814" s="10"/>
      <c r="F814" s="12"/>
      <c r="G814" s="12"/>
      <c r="H814" s="12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1"/>
      <c r="C815" s="11"/>
      <c r="D815" s="10"/>
      <c r="E815" s="10"/>
      <c r="F815" s="12"/>
      <c r="G815" s="12"/>
      <c r="H815" s="12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1"/>
      <c r="C816" s="11"/>
      <c r="D816" s="10"/>
      <c r="E816" s="10"/>
      <c r="F816" s="12"/>
      <c r="G816" s="12"/>
      <c r="H816" s="12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1"/>
      <c r="C817" s="11"/>
      <c r="D817" s="10"/>
      <c r="E817" s="10"/>
      <c r="F817" s="12"/>
      <c r="G817" s="12"/>
      <c r="H817" s="12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1"/>
      <c r="C818" s="11"/>
      <c r="D818" s="10"/>
      <c r="E818" s="10"/>
      <c r="F818" s="12"/>
      <c r="G818" s="12"/>
      <c r="H818" s="12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1"/>
      <c r="C819" s="11"/>
      <c r="D819" s="10"/>
      <c r="E819" s="10"/>
      <c r="F819" s="12"/>
      <c r="G819" s="12"/>
      <c r="H819" s="12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1"/>
      <c r="C820" s="11"/>
      <c r="D820" s="10"/>
      <c r="E820" s="10"/>
      <c r="F820" s="12"/>
      <c r="G820" s="12"/>
      <c r="H820" s="12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1"/>
      <c r="C821" s="11"/>
      <c r="D821" s="10"/>
      <c r="E821" s="10"/>
      <c r="F821" s="12"/>
      <c r="G821" s="12"/>
      <c r="H821" s="12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1"/>
      <c r="C822" s="11"/>
      <c r="D822" s="10"/>
      <c r="E822" s="10"/>
      <c r="F822" s="12"/>
      <c r="G822" s="12"/>
      <c r="H822" s="12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1"/>
      <c r="C823" s="11"/>
      <c r="D823" s="10"/>
      <c r="E823" s="10"/>
      <c r="F823" s="12"/>
      <c r="G823" s="12"/>
      <c r="H823" s="12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1"/>
      <c r="C824" s="11"/>
      <c r="D824" s="10"/>
      <c r="E824" s="10"/>
      <c r="F824" s="12"/>
      <c r="G824" s="12"/>
      <c r="H824" s="12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1"/>
      <c r="C825" s="11"/>
      <c r="D825" s="10"/>
      <c r="E825" s="10"/>
      <c r="F825" s="12"/>
      <c r="G825" s="12"/>
      <c r="H825" s="12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1"/>
      <c r="C826" s="11"/>
      <c r="D826" s="10"/>
      <c r="E826" s="10"/>
      <c r="F826" s="12"/>
      <c r="G826" s="12"/>
      <c r="H826" s="12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1"/>
      <c r="C827" s="11"/>
      <c r="D827" s="10"/>
      <c r="E827" s="10"/>
      <c r="F827" s="12"/>
      <c r="G827" s="12"/>
      <c r="H827" s="12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1"/>
      <c r="C828" s="11"/>
      <c r="D828" s="10"/>
      <c r="E828" s="10"/>
      <c r="F828" s="12"/>
      <c r="G828" s="12"/>
      <c r="H828" s="12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1"/>
      <c r="C829" s="11"/>
      <c r="D829" s="10"/>
      <c r="E829" s="10"/>
      <c r="F829" s="12"/>
      <c r="G829" s="12"/>
      <c r="H829" s="12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1"/>
      <c r="C830" s="11"/>
      <c r="D830" s="10"/>
      <c r="E830" s="10"/>
      <c r="F830" s="12"/>
      <c r="G830" s="12"/>
      <c r="H830" s="12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1"/>
      <c r="C831" s="11"/>
      <c r="D831" s="10"/>
      <c r="E831" s="10"/>
      <c r="F831" s="12"/>
      <c r="G831" s="12"/>
      <c r="H831" s="12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1"/>
      <c r="C832" s="11"/>
      <c r="D832" s="10"/>
      <c r="E832" s="10"/>
      <c r="F832" s="12"/>
      <c r="G832" s="12"/>
      <c r="H832" s="12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1"/>
      <c r="C833" s="11"/>
      <c r="D833" s="10"/>
      <c r="E833" s="10"/>
      <c r="F833" s="12"/>
      <c r="G833" s="12"/>
      <c r="H833" s="12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1"/>
      <c r="C834" s="11"/>
      <c r="D834" s="10"/>
      <c r="E834" s="10"/>
      <c r="F834" s="12"/>
      <c r="G834" s="12"/>
      <c r="H834" s="12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1"/>
      <c r="C835" s="11"/>
      <c r="D835" s="10"/>
      <c r="E835" s="10"/>
      <c r="F835" s="12"/>
      <c r="G835" s="12"/>
      <c r="H835" s="12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1"/>
      <c r="C836" s="11"/>
      <c r="D836" s="10"/>
      <c r="E836" s="10"/>
      <c r="F836" s="12"/>
      <c r="G836" s="12"/>
      <c r="H836" s="12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1"/>
      <c r="C837" s="11"/>
      <c r="D837" s="10"/>
      <c r="E837" s="10"/>
      <c r="F837" s="12"/>
      <c r="G837" s="12"/>
      <c r="H837" s="12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1"/>
      <c r="C838" s="11"/>
      <c r="D838" s="10"/>
      <c r="E838" s="10"/>
      <c r="F838" s="12"/>
      <c r="G838" s="12"/>
      <c r="H838" s="12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1"/>
      <c r="C839" s="11"/>
      <c r="D839" s="10"/>
      <c r="E839" s="10"/>
      <c r="F839" s="12"/>
      <c r="G839" s="12"/>
      <c r="H839" s="12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1"/>
      <c r="C840" s="11"/>
      <c r="D840" s="10"/>
      <c r="E840" s="10"/>
      <c r="F840" s="12"/>
      <c r="G840" s="12"/>
      <c r="H840" s="12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1"/>
      <c r="C841" s="11"/>
      <c r="D841" s="10"/>
      <c r="E841" s="10"/>
      <c r="F841" s="12"/>
      <c r="G841" s="12"/>
      <c r="H841" s="12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1"/>
      <c r="C842" s="11"/>
      <c r="D842" s="10"/>
      <c r="E842" s="10"/>
      <c r="F842" s="12"/>
      <c r="G842" s="12"/>
      <c r="H842" s="12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1"/>
      <c r="C843" s="11"/>
      <c r="D843" s="10"/>
      <c r="E843" s="10"/>
      <c r="F843" s="12"/>
      <c r="G843" s="12"/>
      <c r="H843" s="12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1"/>
      <c r="C844" s="11"/>
      <c r="D844" s="10"/>
      <c r="E844" s="10"/>
      <c r="F844" s="12"/>
      <c r="G844" s="12"/>
      <c r="H844" s="12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1"/>
      <c r="C845" s="11"/>
      <c r="D845" s="10"/>
      <c r="E845" s="10"/>
      <c r="F845" s="12"/>
      <c r="G845" s="12"/>
      <c r="H845" s="12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1"/>
      <c r="C846" s="11"/>
      <c r="D846" s="10"/>
      <c r="E846" s="10"/>
      <c r="F846" s="12"/>
      <c r="G846" s="12"/>
      <c r="H846" s="12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1"/>
      <c r="C847" s="11"/>
      <c r="D847" s="10"/>
      <c r="E847" s="10"/>
      <c r="F847" s="12"/>
      <c r="G847" s="12"/>
      <c r="H847" s="12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1"/>
      <c r="C848" s="11"/>
      <c r="D848" s="10"/>
      <c r="E848" s="10"/>
      <c r="F848" s="12"/>
      <c r="G848" s="12"/>
      <c r="H848" s="12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1"/>
      <c r="C849" s="11"/>
      <c r="D849" s="10"/>
      <c r="E849" s="10"/>
      <c r="F849" s="12"/>
      <c r="G849" s="12"/>
      <c r="H849" s="12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1"/>
      <c r="C850" s="11"/>
      <c r="D850" s="10"/>
      <c r="E850" s="10"/>
      <c r="F850" s="12"/>
      <c r="G850" s="12"/>
      <c r="H850" s="12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1"/>
      <c r="C851" s="11"/>
      <c r="D851" s="10"/>
      <c r="E851" s="10"/>
      <c r="F851" s="12"/>
      <c r="G851" s="12"/>
      <c r="H851" s="12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1"/>
      <c r="C852" s="11"/>
      <c r="D852" s="10"/>
      <c r="E852" s="10"/>
      <c r="F852" s="12"/>
      <c r="G852" s="12"/>
      <c r="H852" s="12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1"/>
      <c r="C853" s="11"/>
      <c r="D853" s="10"/>
      <c r="E853" s="10"/>
      <c r="F853" s="12"/>
      <c r="G853" s="12"/>
      <c r="H853" s="12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1"/>
      <c r="C854" s="11"/>
      <c r="D854" s="10"/>
      <c r="E854" s="10"/>
      <c r="F854" s="12"/>
      <c r="G854" s="12"/>
      <c r="H854" s="12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1"/>
      <c r="C855" s="11"/>
      <c r="D855" s="10"/>
      <c r="E855" s="10"/>
      <c r="F855" s="12"/>
      <c r="G855" s="12"/>
      <c r="H855" s="12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1"/>
      <c r="C856" s="11"/>
      <c r="D856" s="10"/>
      <c r="E856" s="10"/>
      <c r="F856" s="12"/>
      <c r="G856" s="12"/>
      <c r="H856" s="12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1"/>
      <c r="C857" s="11"/>
      <c r="D857" s="10"/>
      <c r="E857" s="10"/>
      <c r="F857" s="12"/>
      <c r="G857" s="12"/>
      <c r="H857" s="12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1"/>
      <c r="C858" s="11"/>
      <c r="D858" s="10"/>
      <c r="E858" s="10"/>
      <c r="F858" s="12"/>
      <c r="G858" s="12"/>
      <c r="H858" s="12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1"/>
      <c r="C859" s="11"/>
      <c r="D859" s="10"/>
      <c r="E859" s="10"/>
      <c r="F859" s="12"/>
      <c r="G859" s="12"/>
      <c r="H859" s="12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1"/>
      <c r="C860" s="11"/>
      <c r="D860" s="10"/>
      <c r="E860" s="10"/>
      <c r="F860" s="12"/>
      <c r="G860" s="12"/>
      <c r="H860" s="12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1"/>
      <c r="C861" s="11"/>
      <c r="D861" s="10"/>
      <c r="E861" s="10"/>
      <c r="F861" s="12"/>
      <c r="G861" s="12"/>
      <c r="H861" s="12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1"/>
      <c r="C862" s="11"/>
      <c r="D862" s="10"/>
      <c r="E862" s="10"/>
      <c r="F862" s="12"/>
      <c r="G862" s="12"/>
      <c r="H862" s="12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1"/>
      <c r="C863" s="11"/>
      <c r="D863" s="10"/>
      <c r="E863" s="10"/>
      <c r="F863" s="12"/>
      <c r="G863" s="12"/>
      <c r="H863" s="12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1"/>
      <c r="C864" s="11"/>
      <c r="D864" s="10"/>
      <c r="E864" s="10"/>
      <c r="F864" s="12"/>
      <c r="G864" s="12"/>
      <c r="H864" s="12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1"/>
      <c r="C865" s="11"/>
      <c r="D865" s="10"/>
      <c r="E865" s="10"/>
      <c r="F865" s="12"/>
      <c r="G865" s="12"/>
      <c r="H865" s="12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1"/>
      <c r="C866" s="11"/>
      <c r="D866" s="10"/>
      <c r="E866" s="10"/>
      <c r="F866" s="12"/>
      <c r="G866" s="12"/>
      <c r="H866" s="12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1"/>
      <c r="C867" s="11"/>
      <c r="D867" s="10"/>
      <c r="E867" s="10"/>
      <c r="F867" s="12"/>
      <c r="G867" s="12"/>
      <c r="H867" s="12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1"/>
      <c r="C868" s="11"/>
      <c r="D868" s="10"/>
      <c r="E868" s="10"/>
      <c r="F868" s="12"/>
      <c r="G868" s="12"/>
      <c r="H868" s="12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1"/>
      <c r="C869" s="11"/>
      <c r="D869" s="10"/>
      <c r="E869" s="10"/>
      <c r="F869" s="12"/>
      <c r="G869" s="12"/>
      <c r="H869" s="12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1"/>
      <c r="C870" s="11"/>
      <c r="D870" s="10"/>
      <c r="E870" s="10"/>
      <c r="F870" s="12"/>
      <c r="G870" s="12"/>
      <c r="H870" s="12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1"/>
      <c r="C871" s="11"/>
      <c r="D871" s="10"/>
      <c r="E871" s="10"/>
      <c r="F871" s="12"/>
      <c r="G871" s="12"/>
      <c r="H871" s="12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1"/>
      <c r="C872" s="11"/>
      <c r="D872" s="10"/>
      <c r="E872" s="10"/>
      <c r="F872" s="12"/>
      <c r="G872" s="12"/>
      <c r="H872" s="12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1"/>
      <c r="C873" s="11"/>
      <c r="D873" s="10"/>
      <c r="E873" s="10"/>
      <c r="F873" s="12"/>
      <c r="G873" s="12"/>
      <c r="H873" s="12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1"/>
      <c r="C874" s="11"/>
      <c r="D874" s="10"/>
      <c r="E874" s="10"/>
      <c r="F874" s="12"/>
      <c r="G874" s="12"/>
      <c r="H874" s="12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1"/>
      <c r="C875" s="11"/>
      <c r="D875" s="10"/>
      <c r="E875" s="10"/>
      <c r="F875" s="12"/>
      <c r="G875" s="12"/>
      <c r="H875" s="12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1"/>
      <c r="C876" s="11"/>
      <c r="D876" s="10"/>
      <c r="E876" s="10"/>
      <c r="F876" s="12"/>
      <c r="G876" s="12"/>
      <c r="H876" s="12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1"/>
      <c r="C877" s="11"/>
      <c r="D877" s="10"/>
      <c r="E877" s="10"/>
      <c r="F877" s="12"/>
      <c r="G877" s="12"/>
      <c r="H877" s="12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1"/>
      <c r="C878" s="11"/>
      <c r="D878" s="10"/>
      <c r="E878" s="10"/>
      <c r="F878" s="12"/>
      <c r="G878" s="12"/>
      <c r="H878" s="12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1"/>
      <c r="C879" s="11"/>
      <c r="D879" s="10"/>
      <c r="E879" s="10"/>
      <c r="F879" s="12"/>
      <c r="G879" s="12"/>
      <c r="H879" s="12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1"/>
      <c r="C880" s="11"/>
      <c r="D880" s="10"/>
      <c r="E880" s="10"/>
      <c r="F880" s="12"/>
      <c r="G880" s="12"/>
      <c r="H880" s="12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1"/>
      <c r="C881" s="11"/>
      <c r="D881" s="10"/>
      <c r="E881" s="10"/>
      <c r="F881" s="12"/>
      <c r="G881" s="12"/>
      <c r="H881" s="12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1"/>
      <c r="C882" s="11"/>
      <c r="D882" s="10"/>
      <c r="E882" s="10"/>
      <c r="F882" s="12"/>
      <c r="G882" s="12"/>
      <c r="H882" s="12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1"/>
      <c r="C883" s="11"/>
      <c r="D883" s="10"/>
      <c r="E883" s="10"/>
      <c r="F883" s="12"/>
      <c r="G883" s="12"/>
      <c r="H883" s="12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1"/>
      <c r="C884" s="11"/>
      <c r="D884" s="10"/>
      <c r="E884" s="10"/>
      <c r="F884" s="12"/>
      <c r="G884" s="12"/>
      <c r="H884" s="12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1"/>
      <c r="C885" s="11"/>
      <c r="D885" s="10"/>
      <c r="E885" s="10"/>
      <c r="F885" s="12"/>
      <c r="G885" s="12"/>
      <c r="H885" s="12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1"/>
      <c r="C886" s="11"/>
      <c r="D886" s="10"/>
      <c r="E886" s="10"/>
      <c r="F886" s="12"/>
      <c r="G886" s="12"/>
      <c r="H886" s="12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1"/>
      <c r="C887" s="11"/>
      <c r="D887" s="10"/>
      <c r="E887" s="10"/>
      <c r="F887" s="12"/>
      <c r="G887" s="12"/>
      <c r="H887" s="12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1"/>
      <c r="C888" s="11"/>
      <c r="D888" s="10"/>
      <c r="E888" s="10"/>
      <c r="F888" s="12"/>
      <c r="G888" s="12"/>
      <c r="H888" s="12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1"/>
      <c r="C889" s="11"/>
      <c r="D889" s="10"/>
      <c r="E889" s="10"/>
      <c r="F889" s="12"/>
      <c r="G889" s="12"/>
      <c r="H889" s="12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1"/>
      <c r="C890" s="11"/>
      <c r="D890" s="10"/>
      <c r="E890" s="10"/>
      <c r="F890" s="12"/>
      <c r="G890" s="12"/>
      <c r="H890" s="12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1"/>
      <c r="C891" s="11"/>
      <c r="D891" s="10"/>
      <c r="E891" s="10"/>
      <c r="F891" s="12"/>
      <c r="G891" s="12"/>
      <c r="H891" s="12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1"/>
      <c r="C892" s="11"/>
      <c r="D892" s="10"/>
      <c r="E892" s="10"/>
      <c r="F892" s="12"/>
      <c r="G892" s="12"/>
      <c r="H892" s="12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1"/>
      <c r="C893" s="11"/>
      <c r="D893" s="10"/>
      <c r="E893" s="10"/>
      <c r="F893" s="12"/>
      <c r="G893" s="12"/>
      <c r="H893" s="12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1"/>
      <c r="C894" s="11"/>
      <c r="D894" s="10"/>
      <c r="E894" s="10"/>
      <c r="F894" s="12"/>
      <c r="G894" s="12"/>
      <c r="H894" s="12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1"/>
      <c r="C895" s="11"/>
      <c r="D895" s="10"/>
      <c r="E895" s="10"/>
      <c r="F895" s="12"/>
      <c r="G895" s="12"/>
      <c r="H895" s="12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1"/>
      <c r="C896" s="11"/>
      <c r="D896" s="10"/>
      <c r="E896" s="10"/>
      <c r="F896" s="12"/>
      <c r="G896" s="12"/>
      <c r="H896" s="12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1"/>
      <c r="C897" s="11"/>
      <c r="D897" s="10"/>
      <c r="E897" s="10"/>
      <c r="F897" s="12"/>
      <c r="G897" s="12"/>
      <c r="H897" s="12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1"/>
      <c r="C898" s="11"/>
      <c r="D898" s="10"/>
      <c r="E898" s="10"/>
      <c r="F898" s="12"/>
      <c r="G898" s="12"/>
      <c r="H898" s="12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1"/>
      <c r="C899" s="11"/>
      <c r="D899" s="10"/>
      <c r="E899" s="10"/>
      <c r="F899" s="12"/>
      <c r="G899" s="12"/>
      <c r="H899" s="12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1"/>
      <c r="C900" s="11"/>
      <c r="D900" s="10"/>
      <c r="E900" s="10"/>
      <c r="F900" s="12"/>
      <c r="G900" s="12"/>
      <c r="H900" s="12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1"/>
      <c r="C901" s="11"/>
      <c r="D901" s="10"/>
      <c r="E901" s="10"/>
      <c r="F901" s="12"/>
      <c r="G901" s="12"/>
      <c r="H901" s="12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1"/>
      <c r="C902" s="11"/>
      <c r="D902" s="10"/>
      <c r="E902" s="10"/>
      <c r="F902" s="12"/>
      <c r="G902" s="12"/>
      <c r="H902" s="12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1"/>
      <c r="C903" s="11"/>
      <c r="D903" s="10"/>
      <c r="E903" s="10"/>
      <c r="F903" s="12"/>
      <c r="G903" s="12"/>
      <c r="H903" s="12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1"/>
      <c r="C904" s="11"/>
      <c r="D904" s="10"/>
      <c r="E904" s="10"/>
      <c r="F904" s="12"/>
      <c r="G904" s="12"/>
      <c r="H904" s="12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1"/>
      <c r="C905" s="11"/>
      <c r="D905" s="10"/>
      <c r="E905" s="10"/>
      <c r="F905" s="12"/>
      <c r="G905" s="12"/>
      <c r="H905" s="12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1"/>
      <c r="C906" s="11"/>
      <c r="D906" s="10"/>
      <c r="E906" s="10"/>
      <c r="F906" s="12"/>
      <c r="G906" s="12"/>
      <c r="H906" s="12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1"/>
      <c r="C907" s="11"/>
      <c r="D907" s="10"/>
      <c r="E907" s="10"/>
      <c r="F907" s="12"/>
      <c r="G907" s="12"/>
      <c r="H907" s="12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1"/>
      <c r="C908" s="11"/>
      <c r="D908" s="10"/>
      <c r="E908" s="10"/>
      <c r="F908" s="12"/>
      <c r="G908" s="12"/>
      <c r="H908" s="12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1"/>
      <c r="C909" s="11"/>
      <c r="D909" s="10"/>
      <c r="E909" s="10"/>
      <c r="F909" s="12"/>
      <c r="G909" s="12"/>
      <c r="H909" s="12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1"/>
      <c r="C910" s="11"/>
      <c r="D910" s="10"/>
      <c r="E910" s="10"/>
      <c r="F910" s="12"/>
      <c r="G910" s="12"/>
      <c r="H910" s="12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1"/>
      <c r="C911" s="11"/>
      <c r="D911" s="10"/>
      <c r="E911" s="10"/>
      <c r="F911" s="12"/>
      <c r="G911" s="12"/>
      <c r="H911" s="12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1"/>
      <c r="C912" s="11"/>
      <c r="D912" s="10"/>
      <c r="E912" s="10"/>
      <c r="F912" s="12"/>
      <c r="G912" s="12"/>
      <c r="H912" s="12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1"/>
      <c r="C913" s="11"/>
      <c r="D913" s="10"/>
      <c r="E913" s="10"/>
      <c r="F913" s="12"/>
      <c r="G913" s="12"/>
      <c r="H913" s="12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1"/>
      <c r="C914" s="11"/>
      <c r="D914" s="10"/>
      <c r="E914" s="10"/>
      <c r="F914" s="12"/>
      <c r="G914" s="12"/>
      <c r="H914" s="12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1"/>
      <c r="C915" s="11"/>
      <c r="D915" s="10"/>
      <c r="E915" s="10"/>
      <c r="F915" s="12"/>
      <c r="G915" s="12"/>
      <c r="H915" s="12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1"/>
      <c r="C916" s="11"/>
      <c r="D916" s="10"/>
      <c r="E916" s="10"/>
      <c r="F916" s="12"/>
      <c r="G916" s="12"/>
      <c r="H916" s="12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1"/>
      <c r="C917" s="11"/>
      <c r="D917" s="10"/>
      <c r="E917" s="10"/>
      <c r="F917" s="12"/>
      <c r="G917" s="12"/>
      <c r="H917" s="12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1"/>
      <c r="C918" s="11"/>
      <c r="D918" s="10"/>
      <c r="E918" s="10"/>
      <c r="F918" s="12"/>
      <c r="G918" s="12"/>
      <c r="H918" s="12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1"/>
      <c r="C919" s="11"/>
      <c r="D919" s="10"/>
      <c r="E919" s="10"/>
      <c r="F919" s="12"/>
      <c r="G919" s="12"/>
      <c r="H919" s="12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1"/>
      <c r="C920" s="11"/>
      <c r="D920" s="10"/>
      <c r="E920" s="10"/>
      <c r="F920" s="12"/>
      <c r="G920" s="12"/>
      <c r="H920" s="12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1"/>
      <c r="C921" s="11"/>
      <c r="D921" s="10"/>
      <c r="E921" s="10"/>
      <c r="F921" s="12"/>
      <c r="G921" s="12"/>
      <c r="H921" s="12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1"/>
      <c r="C922" s="11"/>
      <c r="D922" s="10"/>
      <c r="E922" s="10"/>
      <c r="F922" s="12"/>
      <c r="G922" s="12"/>
      <c r="H922" s="12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1"/>
      <c r="C923" s="11"/>
      <c r="D923" s="10"/>
      <c r="E923" s="10"/>
      <c r="F923" s="12"/>
      <c r="G923" s="12"/>
      <c r="H923" s="12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1"/>
      <c r="C924" s="11"/>
      <c r="D924" s="10"/>
      <c r="E924" s="10"/>
      <c r="F924" s="12"/>
      <c r="G924" s="12"/>
      <c r="H924" s="12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1"/>
      <c r="C925" s="11"/>
      <c r="D925" s="10"/>
      <c r="E925" s="10"/>
      <c r="F925" s="12"/>
      <c r="G925" s="12"/>
      <c r="H925" s="12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1"/>
      <c r="C926" s="11"/>
      <c r="D926" s="10"/>
      <c r="E926" s="10"/>
      <c r="F926" s="12"/>
      <c r="G926" s="12"/>
      <c r="H926" s="12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1"/>
      <c r="C927" s="11"/>
      <c r="D927" s="10"/>
      <c r="E927" s="10"/>
      <c r="F927" s="12"/>
      <c r="G927" s="12"/>
      <c r="H927" s="12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1"/>
      <c r="C928" s="11"/>
      <c r="D928" s="10"/>
      <c r="E928" s="10"/>
      <c r="F928" s="12"/>
      <c r="G928" s="12"/>
      <c r="H928" s="12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1"/>
      <c r="C929" s="11"/>
      <c r="D929" s="10"/>
      <c r="E929" s="10"/>
      <c r="F929" s="12"/>
      <c r="G929" s="12"/>
      <c r="H929" s="12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1"/>
      <c r="C930" s="11"/>
      <c r="D930" s="10"/>
      <c r="E930" s="10"/>
      <c r="F930" s="12"/>
      <c r="G930" s="12"/>
      <c r="H930" s="12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1"/>
      <c r="C931" s="11"/>
      <c r="D931" s="10"/>
      <c r="E931" s="10"/>
      <c r="F931" s="12"/>
      <c r="G931" s="12"/>
      <c r="H931" s="12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1"/>
      <c r="C932" s="11"/>
      <c r="D932" s="10"/>
      <c r="E932" s="10"/>
      <c r="F932" s="12"/>
      <c r="G932" s="12"/>
      <c r="H932" s="12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1"/>
      <c r="C933" s="11"/>
      <c r="D933" s="10"/>
      <c r="E933" s="10"/>
      <c r="F933" s="12"/>
      <c r="G933" s="12"/>
      <c r="H933" s="12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1"/>
      <c r="C934" s="11"/>
      <c r="D934" s="10"/>
      <c r="E934" s="10"/>
      <c r="F934" s="12"/>
      <c r="G934" s="12"/>
      <c r="H934" s="12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1"/>
      <c r="C935" s="11"/>
      <c r="D935" s="10"/>
      <c r="E935" s="10"/>
      <c r="F935" s="12"/>
      <c r="G935" s="12"/>
      <c r="H935" s="12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1"/>
      <c r="C936" s="11"/>
      <c r="D936" s="10"/>
      <c r="E936" s="10"/>
      <c r="F936" s="12"/>
      <c r="G936" s="12"/>
      <c r="H936" s="12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1"/>
      <c r="C937" s="11"/>
      <c r="D937" s="10"/>
      <c r="E937" s="10"/>
      <c r="F937" s="12"/>
      <c r="G937" s="12"/>
      <c r="H937" s="12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1"/>
      <c r="C938" s="11"/>
      <c r="D938" s="10"/>
      <c r="E938" s="10"/>
      <c r="F938" s="12"/>
      <c r="G938" s="12"/>
      <c r="H938" s="12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1"/>
      <c r="C939" s="11"/>
      <c r="D939" s="10"/>
      <c r="E939" s="10"/>
      <c r="F939" s="12"/>
      <c r="G939" s="12"/>
      <c r="H939" s="12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1"/>
      <c r="C940" s="11"/>
      <c r="D940" s="10"/>
      <c r="E940" s="10"/>
      <c r="F940" s="12"/>
      <c r="G940" s="12"/>
      <c r="H940" s="12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1"/>
      <c r="C941" s="11"/>
      <c r="D941" s="10"/>
      <c r="E941" s="10"/>
      <c r="F941" s="12"/>
      <c r="G941" s="12"/>
      <c r="H941" s="12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1"/>
      <c r="C942" s="11"/>
      <c r="D942" s="10"/>
      <c r="E942" s="10"/>
      <c r="F942" s="12"/>
      <c r="G942" s="12"/>
      <c r="H942" s="12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1"/>
      <c r="C943" s="11"/>
      <c r="D943" s="10"/>
      <c r="E943" s="10"/>
      <c r="F943" s="12"/>
      <c r="G943" s="12"/>
      <c r="H943" s="12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1"/>
      <c r="C944" s="11"/>
      <c r="D944" s="10"/>
      <c r="E944" s="10"/>
      <c r="F944" s="12"/>
      <c r="G944" s="12"/>
      <c r="H944" s="12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1"/>
      <c r="C945" s="11"/>
      <c r="D945" s="10"/>
      <c r="E945" s="10"/>
      <c r="F945" s="12"/>
      <c r="G945" s="12"/>
      <c r="H945" s="12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1"/>
      <c r="C946" s="11"/>
      <c r="D946" s="10"/>
      <c r="E946" s="10"/>
      <c r="F946" s="12"/>
      <c r="G946" s="12"/>
      <c r="H946" s="12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1"/>
      <c r="C947" s="11"/>
      <c r="D947" s="10"/>
      <c r="E947" s="10"/>
      <c r="F947" s="12"/>
      <c r="G947" s="12"/>
      <c r="H947" s="12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1"/>
      <c r="C948" s="11"/>
      <c r="D948" s="10"/>
      <c r="E948" s="10"/>
      <c r="F948" s="12"/>
      <c r="G948" s="12"/>
      <c r="H948" s="12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1"/>
      <c r="C949" s="11"/>
      <c r="D949" s="10"/>
      <c r="E949" s="10"/>
      <c r="F949" s="12"/>
      <c r="G949" s="12"/>
      <c r="H949" s="12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1"/>
      <c r="C950" s="11"/>
      <c r="D950" s="10"/>
      <c r="E950" s="10"/>
      <c r="F950" s="12"/>
      <c r="G950" s="12"/>
      <c r="H950" s="12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1"/>
      <c r="C951" s="11"/>
      <c r="D951" s="10"/>
      <c r="E951" s="10"/>
      <c r="F951" s="12"/>
      <c r="G951" s="12"/>
      <c r="H951" s="12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1"/>
      <c r="C952" s="11"/>
      <c r="D952" s="10"/>
      <c r="E952" s="10"/>
      <c r="F952" s="12"/>
      <c r="G952" s="12"/>
      <c r="H952" s="12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1"/>
      <c r="C953" s="11"/>
      <c r="D953" s="10"/>
      <c r="E953" s="10"/>
      <c r="F953" s="12"/>
      <c r="G953" s="12"/>
      <c r="H953" s="12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1"/>
      <c r="C954" s="11"/>
      <c r="D954" s="10"/>
      <c r="E954" s="10"/>
      <c r="F954" s="12"/>
      <c r="G954" s="12"/>
      <c r="H954" s="12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1"/>
      <c r="C955" s="11"/>
      <c r="D955" s="10"/>
      <c r="E955" s="10"/>
      <c r="F955" s="12"/>
      <c r="G955" s="12"/>
      <c r="H955" s="12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1"/>
      <c r="C956" s="11"/>
      <c r="D956" s="10"/>
      <c r="E956" s="10"/>
      <c r="F956" s="12"/>
      <c r="G956" s="12"/>
      <c r="H956" s="12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1"/>
      <c r="C957" s="11"/>
      <c r="D957" s="10"/>
      <c r="E957" s="10"/>
      <c r="F957" s="12"/>
      <c r="G957" s="12"/>
      <c r="H957" s="12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1"/>
      <c r="C958" s="11"/>
      <c r="D958" s="10"/>
      <c r="E958" s="10"/>
      <c r="F958" s="12"/>
      <c r="G958" s="12"/>
      <c r="H958" s="12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1"/>
      <c r="C959" s="11"/>
      <c r="D959" s="10"/>
      <c r="E959" s="10"/>
      <c r="F959" s="12"/>
      <c r="G959" s="12"/>
      <c r="H959" s="12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1"/>
      <c r="C960" s="11"/>
      <c r="D960" s="10"/>
      <c r="E960" s="10"/>
      <c r="F960" s="12"/>
      <c r="G960" s="12"/>
      <c r="H960" s="12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1"/>
      <c r="C961" s="11"/>
      <c r="D961" s="10"/>
      <c r="E961" s="10"/>
      <c r="F961" s="12"/>
      <c r="G961" s="12"/>
      <c r="H961" s="12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1"/>
      <c r="C962" s="11"/>
      <c r="D962" s="10"/>
      <c r="E962" s="10"/>
      <c r="F962" s="12"/>
      <c r="G962" s="12"/>
      <c r="H962" s="12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1"/>
      <c r="C963" s="11"/>
      <c r="D963" s="10"/>
      <c r="E963" s="10"/>
      <c r="F963" s="12"/>
      <c r="G963" s="12"/>
      <c r="H963" s="12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1"/>
      <c r="C964" s="11"/>
      <c r="D964" s="10"/>
      <c r="E964" s="10"/>
      <c r="F964" s="12"/>
      <c r="G964" s="12"/>
      <c r="H964" s="12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1"/>
      <c r="C965" s="11"/>
      <c r="D965" s="10"/>
      <c r="E965" s="10"/>
      <c r="F965" s="12"/>
      <c r="G965" s="12"/>
      <c r="H965" s="12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1"/>
      <c r="C966" s="11"/>
      <c r="D966" s="10"/>
      <c r="E966" s="10"/>
      <c r="F966" s="12"/>
      <c r="G966" s="12"/>
      <c r="H966" s="12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1"/>
      <c r="C967" s="11"/>
      <c r="D967" s="10"/>
      <c r="E967" s="10"/>
      <c r="F967" s="12"/>
      <c r="G967" s="12"/>
      <c r="H967" s="12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1"/>
      <c r="C968" s="11"/>
      <c r="D968" s="10"/>
      <c r="E968" s="10"/>
      <c r="F968" s="12"/>
      <c r="G968" s="12"/>
      <c r="H968" s="12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1"/>
      <c r="C969" s="11"/>
      <c r="D969" s="10"/>
      <c r="E969" s="10"/>
      <c r="F969" s="12"/>
      <c r="G969" s="12"/>
      <c r="H969" s="12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1"/>
      <c r="C970" s="11"/>
      <c r="D970" s="10"/>
      <c r="E970" s="10"/>
      <c r="F970" s="12"/>
      <c r="G970" s="12"/>
      <c r="H970" s="12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1"/>
      <c r="C971" s="11"/>
      <c r="D971" s="10"/>
      <c r="E971" s="10"/>
      <c r="F971" s="12"/>
      <c r="G971" s="12"/>
      <c r="H971" s="12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1"/>
      <c r="C972" s="11"/>
      <c r="D972" s="10"/>
      <c r="E972" s="10"/>
      <c r="F972" s="12"/>
      <c r="G972" s="12"/>
      <c r="H972" s="12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1"/>
      <c r="C973" s="11"/>
      <c r="D973" s="10"/>
      <c r="E973" s="10"/>
      <c r="F973" s="12"/>
      <c r="G973" s="12"/>
      <c r="H973" s="12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1"/>
      <c r="C974" s="11"/>
      <c r="D974" s="10"/>
      <c r="E974" s="10"/>
      <c r="F974" s="12"/>
      <c r="G974" s="12"/>
      <c r="H974" s="12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1"/>
      <c r="C975" s="11"/>
      <c r="D975" s="10"/>
      <c r="E975" s="10"/>
      <c r="F975" s="12"/>
      <c r="G975" s="12"/>
      <c r="H975" s="12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1"/>
      <c r="C976" s="11"/>
      <c r="D976" s="10"/>
      <c r="E976" s="10"/>
      <c r="F976" s="12"/>
      <c r="G976" s="12"/>
      <c r="H976" s="12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1"/>
      <c r="C977" s="11"/>
      <c r="D977" s="10"/>
      <c r="E977" s="10"/>
      <c r="F977" s="12"/>
      <c r="G977" s="12"/>
      <c r="H977" s="12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1"/>
      <c r="C978" s="11"/>
      <c r="D978" s="10"/>
      <c r="E978" s="10"/>
      <c r="F978" s="12"/>
      <c r="G978" s="12"/>
      <c r="H978" s="12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1"/>
      <c r="C979" s="11"/>
      <c r="D979" s="10"/>
      <c r="E979" s="10"/>
      <c r="F979" s="12"/>
      <c r="G979" s="12"/>
      <c r="H979" s="12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1"/>
      <c r="C980" s="11"/>
      <c r="D980" s="10"/>
      <c r="E980" s="10"/>
      <c r="F980" s="12"/>
      <c r="G980" s="12"/>
      <c r="H980" s="12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1"/>
      <c r="C981" s="11"/>
      <c r="D981" s="10"/>
      <c r="E981" s="10"/>
      <c r="F981" s="12"/>
      <c r="G981" s="12"/>
      <c r="H981" s="12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1"/>
      <c r="C982" s="11"/>
      <c r="D982" s="10"/>
      <c r="E982" s="10"/>
      <c r="F982" s="12"/>
      <c r="G982" s="12"/>
      <c r="H982" s="12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1"/>
      <c r="C983" s="11"/>
      <c r="D983" s="10"/>
      <c r="E983" s="10"/>
      <c r="F983" s="12"/>
      <c r="G983" s="12"/>
      <c r="H983" s="12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1"/>
      <c r="C984" s="11"/>
      <c r="D984" s="10"/>
      <c r="E984" s="10"/>
      <c r="F984" s="12"/>
      <c r="G984" s="12"/>
      <c r="H984" s="12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1"/>
      <c r="C985" s="11"/>
      <c r="D985" s="10"/>
      <c r="E985" s="10"/>
      <c r="F985" s="12"/>
      <c r="G985" s="12"/>
      <c r="H985" s="12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1"/>
      <c r="C986" s="11"/>
      <c r="D986" s="10"/>
      <c r="E986" s="10"/>
      <c r="F986" s="12"/>
      <c r="G986" s="12"/>
      <c r="H986" s="12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1"/>
      <c r="C987" s="11"/>
      <c r="D987" s="10"/>
      <c r="E987" s="10"/>
      <c r="F987" s="12"/>
      <c r="G987" s="12"/>
      <c r="H987" s="12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1"/>
      <c r="C988" s="11"/>
      <c r="D988" s="10"/>
      <c r="E988" s="10"/>
      <c r="F988" s="12"/>
      <c r="G988" s="12"/>
      <c r="H988" s="12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1"/>
      <c r="C989" s="11"/>
      <c r="D989" s="10"/>
      <c r="E989" s="10"/>
      <c r="F989" s="12"/>
      <c r="G989" s="12"/>
      <c r="H989" s="12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1"/>
      <c r="C990" s="11"/>
      <c r="D990" s="10"/>
      <c r="E990" s="10"/>
      <c r="F990" s="12"/>
      <c r="G990" s="12"/>
      <c r="H990" s="12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1"/>
      <c r="C991" s="11"/>
      <c r="D991" s="10"/>
      <c r="E991" s="10"/>
      <c r="F991" s="12"/>
      <c r="G991" s="12"/>
      <c r="H991" s="12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1"/>
      <c r="C992" s="11"/>
      <c r="D992" s="10"/>
      <c r="E992" s="10"/>
      <c r="F992" s="12"/>
      <c r="G992" s="12"/>
      <c r="H992" s="12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1"/>
      <c r="C993" s="11"/>
      <c r="D993" s="10"/>
      <c r="E993" s="10"/>
      <c r="F993" s="12"/>
      <c r="G993" s="12"/>
      <c r="H993" s="12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1"/>
      <c r="C994" s="11"/>
      <c r="D994" s="10"/>
      <c r="E994" s="10"/>
      <c r="F994" s="12"/>
      <c r="G994" s="12"/>
      <c r="H994" s="12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1"/>
      <c r="C995" s="11"/>
      <c r="D995" s="10"/>
      <c r="E995" s="10"/>
      <c r="F995" s="12"/>
      <c r="G995" s="12"/>
      <c r="H995" s="12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1"/>
      <c r="C996" s="11"/>
      <c r="D996" s="10"/>
      <c r="E996" s="10"/>
      <c r="F996" s="12"/>
      <c r="G996" s="12"/>
      <c r="H996" s="12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1"/>
      <c r="C997" s="11"/>
      <c r="D997" s="10"/>
      <c r="E997" s="10"/>
      <c r="F997" s="12"/>
      <c r="G997" s="12"/>
      <c r="H997" s="12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1"/>
      <c r="C998" s="11"/>
      <c r="D998" s="10"/>
      <c r="E998" s="10"/>
      <c r="F998" s="12"/>
      <c r="G998" s="12"/>
      <c r="H998" s="12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1"/>
      <c r="C999" s="11"/>
      <c r="D999" s="10"/>
      <c r="E999" s="10"/>
      <c r="F999" s="12"/>
      <c r="G999" s="12"/>
      <c r="H999" s="12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1"/>
      <c r="C1000" s="11"/>
      <c r="D1000" s="10"/>
      <c r="E1000" s="10"/>
      <c r="F1000" s="12"/>
      <c r="G1000" s="12"/>
      <c r="H1000" s="12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8">
    <mergeCell ref="B11:H11"/>
    <mergeCell ref="B15:H15"/>
    <mergeCell ref="A18:F18"/>
    <mergeCell ref="A1:H1"/>
    <mergeCell ref="A2:H2"/>
    <mergeCell ref="A3:H3"/>
    <mergeCell ref="B5:H5"/>
    <mergeCell ref="B6:H6"/>
  </mergeCells>
  <printOptions horizontalCentered="1"/>
  <pageMargins left="0.31496062992125984" right="0.31496062992125984" top="0.35433070866141736" bottom="1.1811023622047245" header="0" footer="0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000"/>
  <sheetViews>
    <sheetView view="pageBreakPreview" zoomScaleNormal="100" zoomScaleSheetLayoutView="100" workbookViewId="0">
      <selection activeCell="G25" sqref="G25"/>
    </sheetView>
  </sheetViews>
  <sheetFormatPr defaultColWidth="14.42578125" defaultRowHeight="15" customHeight="1"/>
  <cols>
    <col min="1" max="11" width="12.7109375" customWidth="1"/>
    <col min="12" max="26" width="8.7109375" customWidth="1"/>
  </cols>
  <sheetData>
    <row r="1" spans="1:17" ht="15" customHeight="1">
      <c r="A1" s="267" t="s">
        <v>70</v>
      </c>
      <c r="B1" s="268"/>
      <c r="C1" s="268"/>
      <c r="D1" s="268"/>
      <c r="E1" s="268"/>
      <c r="F1" s="268"/>
      <c r="G1" s="268"/>
      <c r="H1" s="268"/>
      <c r="I1" s="268"/>
      <c r="J1" s="268"/>
      <c r="K1" s="220"/>
    </row>
    <row r="2" spans="1:17" ht="15" customHeight="1">
      <c r="A2" s="13"/>
      <c r="B2" s="14"/>
      <c r="C2" s="14"/>
      <c r="D2" s="14"/>
      <c r="E2" s="14"/>
      <c r="F2" s="15"/>
      <c r="G2" s="16"/>
      <c r="H2" s="16"/>
      <c r="I2" s="16"/>
      <c r="J2" s="16"/>
      <c r="K2" s="17"/>
    </row>
    <row r="3" spans="1:17" ht="15" customHeight="1">
      <c r="A3" s="269" t="s">
        <v>44</v>
      </c>
      <c r="B3" s="270"/>
      <c r="C3" s="270"/>
      <c r="D3" s="270"/>
      <c r="E3" s="270"/>
      <c r="F3" s="270"/>
      <c r="G3" s="270"/>
      <c r="H3" s="270"/>
      <c r="I3" s="270"/>
      <c r="J3" s="270"/>
      <c r="K3" s="271"/>
    </row>
    <row r="4" spans="1:17" ht="15" customHeight="1">
      <c r="A4" s="272" t="s">
        <v>48</v>
      </c>
      <c r="B4" s="242"/>
      <c r="C4" s="242"/>
      <c r="D4" s="242"/>
      <c r="E4" s="243"/>
      <c r="F4" s="121"/>
      <c r="G4" s="273" t="s">
        <v>53</v>
      </c>
      <c r="H4" s="242"/>
      <c r="I4" s="242"/>
      <c r="J4" s="242"/>
      <c r="K4" s="265"/>
    </row>
    <row r="5" spans="1:17" ht="60" customHeight="1">
      <c r="A5" s="122" t="s">
        <v>71</v>
      </c>
      <c r="B5" s="251" t="s">
        <v>337</v>
      </c>
      <c r="C5" s="252"/>
      <c r="D5" s="123" t="s">
        <v>72</v>
      </c>
      <c r="E5" s="124" t="s">
        <v>338</v>
      </c>
      <c r="F5" s="125"/>
      <c r="G5" s="126" t="s">
        <v>71</v>
      </c>
      <c r="H5" s="251" t="s">
        <v>337</v>
      </c>
      <c r="I5" s="252"/>
      <c r="J5" s="123" t="s">
        <v>72</v>
      </c>
      <c r="K5" s="127" t="s">
        <v>338</v>
      </c>
    </row>
    <row r="6" spans="1:17" ht="15" customHeight="1">
      <c r="A6" s="128" t="s">
        <v>73</v>
      </c>
      <c r="B6" s="129" t="s">
        <v>74</v>
      </c>
      <c r="C6" s="130">
        <f>1/550</f>
        <v>1.8181818181818182E-3</v>
      </c>
      <c r="D6" s="131">
        <f>'Auxiliar de Limpeza '!E112</f>
        <v>8851.478814524402</v>
      </c>
      <c r="E6" s="132">
        <f>C6*D6</f>
        <v>16.093597844589823</v>
      </c>
      <c r="F6" s="125"/>
      <c r="G6" s="133" t="s">
        <v>73</v>
      </c>
      <c r="H6" s="129" t="s">
        <v>75</v>
      </c>
      <c r="I6" s="130">
        <f>1/350</f>
        <v>2.8571428571428571E-3</v>
      </c>
      <c r="J6" s="131">
        <f>'Auxiliar de Limpeza '!E112</f>
        <v>8851.478814524402</v>
      </c>
      <c r="K6" s="134">
        <f>I6*J6</f>
        <v>25.289939470069719</v>
      </c>
    </row>
    <row r="7" spans="1:17" ht="15" customHeight="1">
      <c r="A7" s="253" t="s">
        <v>76</v>
      </c>
      <c r="B7" s="254"/>
      <c r="C7" s="254"/>
      <c r="D7" s="255"/>
      <c r="E7" s="135">
        <f>SUM(E6)</f>
        <v>16.093597844589823</v>
      </c>
      <c r="F7" s="125"/>
      <c r="G7" s="260" t="s">
        <v>76</v>
      </c>
      <c r="H7" s="254"/>
      <c r="I7" s="254"/>
      <c r="J7" s="255"/>
      <c r="K7" s="136">
        <f>SUM(K6)</f>
        <v>25.289939470069719</v>
      </c>
    </row>
    <row r="8" spans="1:17" ht="15" customHeight="1">
      <c r="A8" s="137"/>
      <c r="B8" s="138"/>
      <c r="C8" s="139"/>
      <c r="D8" s="140"/>
      <c r="E8" s="141"/>
      <c r="F8" s="139"/>
      <c r="G8" s="139"/>
      <c r="H8" s="139"/>
      <c r="I8" s="139"/>
      <c r="J8" s="139"/>
      <c r="K8" s="142"/>
    </row>
    <row r="9" spans="1:17" ht="15" customHeight="1">
      <c r="A9" s="266" t="s">
        <v>51</v>
      </c>
      <c r="B9" s="242"/>
      <c r="C9" s="242"/>
      <c r="D9" s="242"/>
      <c r="E9" s="243"/>
      <c r="F9" s="139"/>
      <c r="G9" s="264" t="s">
        <v>55</v>
      </c>
      <c r="H9" s="242"/>
      <c r="I9" s="242"/>
      <c r="J9" s="242"/>
      <c r="K9" s="265"/>
    </row>
    <row r="10" spans="1:17" ht="60" customHeight="1">
      <c r="A10" s="122" t="s">
        <v>71</v>
      </c>
      <c r="B10" s="251" t="s">
        <v>337</v>
      </c>
      <c r="C10" s="252"/>
      <c r="D10" s="123" t="s">
        <v>72</v>
      </c>
      <c r="E10" s="124" t="s">
        <v>338</v>
      </c>
      <c r="F10" s="139"/>
      <c r="G10" s="126" t="s">
        <v>71</v>
      </c>
      <c r="H10" s="251" t="s">
        <v>337</v>
      </c>
      <c r="I10" s="252"/>
      <c r="J10" s="123" t="s">
        <v>72</v>
      </c>
      <c r="K10" s="127" t="s">
        <v>338</v>
      </c>
    </row>
    <row r="11" spans="1:17" ht="15" customHeight="1">
      <c r="A11" s="128" t="s">
        <v>73</v>
      </c>
      <c r="B11" s="129" t="s">
        <v>77</v>
      </c>
      <c r="C11" s="130">
        <f>1/450</f>
        <v>2.2222222222222222E-3</v>
      </c>
      <c r="D11" s="131">
        <f>'Auxiliar de Limpeza '!E112</f>
        <v>8851.478814524402</v>
      </c>
      <c r="E11" s="132">
        <f>C11*D11</f>
        <v>19.669952921165336</v>
      </c>
      <c r="F11" s="139"/>
      <c r="G11" s="133" t="s">
        <v>73</v>
      </c>
      <c r="H11" s="129" t="s">
        <v>78</v>
      </c>
      <c r="I11" s="130">
        <f>1/800</f>
        <v>1.25E-3</v>
      </c>
      <c r="J11" s="131">
        <f>'Auxiliar de Limpeza '!E112</f>
        <v>8851.478814524402</v>
      </c>
      <c r="K11" s="134">
        <f>I11*J11</f>
        <v>11.064348518155503</v>
      </c>
      <c r="Q11" s="19"/>
    </row>
    <row r="12" spans="1:17" ht="15" customHeight="1">
      <c r="A12" s="233" t="s">
        <v>76</v>
      </c>
      <c r="B12" s="234"/>
      <c r="C12" s="234"/>
      <c r="D12" s="235"/>
      <c r="E12" s="143">
        <f>SUM(E11)</f>
        <v>19.669952921165336</v>
      </c>
      <c r="F12" s="139"/>
      <c r="G12" s="263" t="s">
        <v>76</v>
      </c>
      <c r="H12" s="234"/>
      <c r="I12" s="234"/>
      <c r="J12" s="235"/>
      <c r="K12" s="144">
        <f>SUM(K11)</f>
        <v>11.064348518155503</v>
      </c>
    </row>
    <row r="13" spans="1:17" ht="15" customHeight="1">
      <c r="A13" s="238" t="s">
        <v>56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40"/>
    </row>
    <row r="14" spans="1:17" ht="15" customHeight="1">
      <c r="A14" s="241" t="s">
        <v>58</v>
      </c>
      <c r="B14" s="242"/>
      <c r="C14" s="242"/>
      <c r="D14" s="242"/>
      <c r="E14" s="243"/>
      <c r="F14" s="139"/>
      <c r="G14" s="264" t="s">
        <v>62</v>
      </c>
      <c r="H14" s="242"/>
      <c r="I14" s="242"/>
      <c r="J14" s="242"/>
      <c r="K14" s="265"/>
    </row>
    <row r="15" spans="1:17" ht="60" customHeight="1">
      <c r="A15" s="122" t="s">
        <v>71</v>
      </c>
      <c r="B15" s="251" t="s">
        <v>337</v>
      </c>
      <c r="C15" s="252"/>
      <c r="D15" s="123" t="s">
        <v>72</v>
      </c>
      <c r="E15" s="124" t="s">
        <v>338</v>
      </c>
      <c r="F15" s="139"/>
      <c r="G15" s="126" t="s">
        <v>71</v>
      </c>
      <c r="H15" s="251" t="s">
        <v>337</v>
      </c>
      <c r="I15" s="252"/>
      <c r="J15" s="123" t="s">
        <v>72</v>
      </c>
      <c r="K15" s="127" t="s">
        <v>338</v>
      </c>
    </row>
    <row r="16" spans="1:17" ht="15" customHeight="1">
      <c r="A16" s="128" t="s">
        <v>73</v>
      </c>
      <c r="B16" s="145" t="s">
        <v>79</v>
      </c>
      <c r="C16" s="130">
        <f>1/2700</f>
        <v>3.7037037037037035E-4</v>
      </c>
      <c r="D16" s="131">
        <f>'Auxiliar de Limpeza '!E112</f>
        <v>8851.478814524402</v>
      </c>
      <c r="E16" s="132">
        <f>D16*C16</f>
        <v>3.2783254868608895</v>
      </c>
      <c r="F16" s="139"/>
      <c r="G16" s="133" t="s">
        <v>73</v>
      </c>
      <c r="H16" s="145" t="s">
        <v>79</v>
      </c>
      <c r="I16" s="130">
        <f>1/2700</f>
        <v>3.7037037037037035E-4</v>
      </c>
      <c r="J16" s="131">
        <f>'Auxiliar de Limpeza '!E112</f>
        <v>8851.478814524402</v>
      </c>
      <c r="K16" s="134">
        <f>J16*I16</f>
        <v>3.2783254868608895</v>
      </c>
    </row>
    <row r="17" spans="1:11" ht="15" customHeight="1">
      <c r="A17" s="253" t="s">
        <v>76</v>
      </c>
      <c r="B17" s="254"/>
      <c r="C17" s="254"/>
      <c r="D17" s="255"/>
      <c r="E17" s="135">
        <f>SUM(E16)</f>
        <v>3.2783254868608895</v>
      </c>
      <c r="F17" s="139"/>
      <c r="G17" s="260" t="s">
        <v>76</v>
      </c>
      <c r="H17" s="254"/>
      <c r="I17" s="254"/>
      <c r="J17" s="255"/>
      <c r="K17" s="136">
        <f>SUM(K16)</f>
        <v>3.2783254868608895</v>
      </c>
    </row>
    <row r="18" spans="1:11" ht="15" customHeight="1">
      <c r="A18" s="146"/>
      <c r="B18" s="140"/>
      <c r="C18" s="140"/>
      <c r="D18" s="140"/>
      <c r="E18" s="141"/>
      <c r="F18" s="139"/>
      <c r="G18" s="140"/>
      <c r="H18" s="140"/>
      <c r="I18" s="140"/>
      <c r="J18" s="140"/>
      <c r="K18" s="147"/>
    </row>
    <row r="19" spans="1:11" ht="15" customHeight="1">
      <c r="A19" s="241" t="s">
        <v>60</v>
      </c>
      <c r="B19" s="242"/>
      <c r="C19" s="242"/>
      <c r="D19" s="242"/>
      <c r="E19" s="243"/>
      <c r="F19" s="139"/>
      <c r="G19" s="262"/>
      <c r="H19" s="237"/>
      <c r="I19" s="237"/>
      <c r="J19" s="237"/>
      <c r="K19" s="248"/>
    </row>
    <row r="20" spans="1:11" ht="60" customHeight="1">
      <c r="A20" s="122" t="s">
        <v>71</v>
      </c>
      <c r="B20" s="251" t="s">
        <v>337</v>
      </c>
      <c r="C20" s="252"/>
      <c r="D20" s="123" t="s">
        <v>72</v>
      </c>
      <c r="E20" s="124" t="s">
        <v>338</v>
      </c>
      <c r="F20" s="139"/>
      <c r="G20" s="138"/>
      <c r="H20" s="261"/>
      <c r="I20" s="237"/>
      <c r="J20" s="138"/>
      <c r="K20" s="148"/>
    </row>
    <row r="21" spans="1:11" ht="15" customHeight="1">
      <c r="A21" s="128" t="s">
        <v>73</v>
      </c>
      <c r="B21" s="145" t="s">
        <v>79</v>
      </c>
      <c r="C21" s="130">
        <f>1/2700</f>
        <v>3.7037037037037035E-4</v>
      </c>
      <c r="D21" s="131">
        <f>'Auxiliar de Limpeza '!E112</f>
        <v>8851.478814524402</v>
      </c>
      <c r="E21" s="132">
        <f>D21*C21</f>
        <v>3.2783254868608895</v>
      </c>
      <c r="F21" s="139"/>
      <c r="G21" s="140"/>
      <c r="H21" s="149"/>
      <c r="I21" s="150"/>
      <c r="J21" s="141"/>
      <c r="K21" s="147"/>
    </row>
    <row r="22" spans="1:11" ht="15" customHeight="1">
      <c r="A22" s="233" t="s">
        <v>76</v>
      </c>
      <c r="B22" s="234"/>
      <c r="C22" s="234"/>
      <c r="D22" s="235"/>
      <c r="E22" s="143">
        <f>SUM(E21)</f>
        <v>3.2783254868608895</v>
      </c>
      <c r="F22" s="139"/>
      <c r="G22" s="236"/>
      <c r="H22" s="237"/>
      <c r="I22" s="237"/>
      <c r="J22" s="237"/>
      <c r="K22" s="147"/>
    </row>
    <row r="23" spans="1:11" ht="15" customHeight="1">
      <c r="A23" s="238" t="s">
        <v>80</v>
      </c>
      <c r="B23" s="239"/>
      <c r="C23" s="239"/>
      <c r="D23" s="239"/>
      <c r="E23" s="239"/>
      <c r="F23" s="239"/>
      <c r="G23" s="239"/>
      <c r="H23" s="239"/>
      <c r="I23" s="239"/>
      <c r="J23" s="239"/>
      <c r="K23" s="240"/>
    </row>
    <row r="24" spans="1:11" ht="15" customHeight="1">
      <c r="A24" s="241" t="s">
        <v>66</v>
      </c>
      <c r="B24" s="242"/>
      <c r="C24" s="242"/>
      <c r="D24" s="242"/>
      <c r="E24" s="242"/>
      <c r="F24" s="242"/>
      <c r="G24" s="242"/>
      <c r="H24" s="243"/>
      <c r="I24" s="244"/>
      <c r="J24" s="245"/>
      <c r="K24" s="246"/>
    </row>
    <row r="25" spans="1:11" ht="60" customHeight="1">
      <c r="A25" s="122" t="s">
        <v>71</v>
      </c>
      <c r="B25" s="251" t="s">
        <v>337</v>
      </c>
      <c r="C25" s="252"/>
      <c r="D25" s="123" t="s">
        <v>81</v>
      </c>
      <c r="E25" s="123" t="s">
        <v>82</v>
      </c>
      <c r="F25" s="123" t="s">
        <v>83</v>
      </c>
      <c r="G25" s="123" t="s">
        <v>84</v>
      </c>
      <c r="H25" s="124" t="s">
        <v>339</v>
      </c>
      <c r="I25" s="237"/>
      <c r="J25" s="247"/>
      <c r="K25" s="248"/>
    </row>
    <row r="26" spans="1:11" ht="15" customHeight="1">
      <c r="A26" s="128" t="s">
        <v>73</v>
      </c>
      <c r="B26" s="129" t="s">
        <v>85</v>
      </c>
      <c r="C26" s="130">
        <f>1/380</f>
        <v>2.631578947368421E-3</v>
      </c>
      <c r="D26" s="129">
        <v>16</v>
      </c>
      <c r="E26" s="129">
        <f>1/188.76</f>
        <v>5.2977325704598437E-3</v>
      </c>
      <c r="F26" s="151">
        <f>C26*D26*E26</f>
        <v>2.2306242401936183E-4</v>
      </c>
      <c r="G26" s="131">
        <f>'Auxiliar de Limpeza '!E112</f>
        <v>8851.478814524402</v>
      </c>
      <c r="H26" s="132">
        <f>G26*F26</f>
        <v>1.9744323205238403</v>
      </c>
      <c r="I26" s="237"/>
      <c r="J26" s="247"/>
      <c r="K26" s="248"/>
    </row>
    <row r="27" spans="1:11" ht="15" customHeight="1">
      <c r="A27" s="253" t="s">
        <v>76</v>
      </c>
      <c r="B27" s="254"/>
      <c r="C27" s="254"/>
      <c r="D27" s="254"/>
      <c r="E27" s="254"/>
      <c r="F27" s="254"/>
      <c r="G27" s="255"/>
      <c r="H27" s="135">
        <f>SUM(H26)</f>
        <v>1.9744323205238403</v>
      </c>
      <c r="I27" s="237"/>
      <c r="J27" s="247"/>
      <c r="K27" s="248"/>
    </row>
    <row r="28" spans="1:11" ht="15" customHeight="1">
      <c r="A28" s="256"/>
      <c r="B28" s="239"/>
      <c r="C28" s="239"/>
      <c r="D28" s="239"/>
      <c r="E28" s="239"/>
      <c r="F28" s="239"/>
      <c r="G28" s="239"/>
      <c r="H28" s="239"/>
      <c r="I28" s="237"/>
      <c r="J28" s="247"/>
      <c r="K28" s="248"/>
    </row>
    <row r="29" spans="1:11" ht="15" customHeight="1">
      <c r="A29" s="241" t="s">
        <v>68</v>
      </c>
      <c r="B29" s="242"/>
      <c r="C29" s="242"/>
      <c r="D29" s="242"/>
      <c r="E29" s="242"/>
      <c r="F29" s="242"/>
      <c r="G29" s="242"/>
      <c r="H29" s="243"/>
      <c r="I29" s="237"/>
      <c r="J29" s="247"/>
      <c r="K29" s="248"/>
    </row>
    <row r="30" spans="1:11" ht="60" customHeight="1">
      <c r="A30" s="122" t="s">
        <v>71</v>
      </c>
      <c r="B30" s="251" t="s">
        <v>337</v>
      </c>
      <c r="C30" s="252"/>
      <c r="D30" s="123" t="s">
        <v>81</v>
      </c>
      <c r="E30" s="123" t="s">
        <v>82</v>
      </c>
      <c r="F30" s="123" t="s">
        <v>83</v>
      </c>
      <c r="G30" s="123" t="s">
        <v>84</v>
      </c>
      <c r="H30" s="124" t="s">
        <v>339</v>
      </c>
      <c r="I30" s="237"/>
      <c r="J30" s="247"/>
      <c r="K30" s="248"/>
    </row>
    <row r="31" spans="1:11" ht="15" customHeight="1">
      <c r="A31" s="128" t="s">
        <v>73</v>
      </c>
      <c r="B31" s="129" t="s">
        <v>85</v>
      </c>
      <c r="C31" s="130">
        <f>1/380</f>
        <v>2.631578947368421E-3</v>
      </c>
      <c r="D31" s="129">
        <v>16</v>
      </c>
      <c r="E31" s="129">
        <f>1/188.76</f>
        <v>5.2977325704598437E-3</v>
      </c>
      <c r="F31" s="151">
        <f>C31*D31*E31</f>
        <v>2.2306242401936183E-4</v>
      </c>
      <c r="G31" s="131">
        <f>'Auxiliar de Limpeza '!E112</f>
        <v>8851.478814524402</v>
      </c>
      <c r="H31" s="132">
        <f>G31*F31</f>
        <v>1.9744323205238403</v>
      </c>
      <c r="I31" s="237"/>
      <c r="J31" s="247"/>
      <c r="K31" s="248"/>
    </row>
    <row r="32" spans="1:11" ht="15" customHeight="1">
      <c r="A32" s="257" t="s">
        <v>76</v>
      </c>
      <c r="B32" s="258"/>
      <c r="C32" s="258"/>
      <c r="D32" s="258"/>
      <c r="E32" s="258"/>
      <c r="F32" s="258"/>
      <c r="G32" s="259"/>
      <c r="H32" s="152">
        <f>SUM(H31)</f>
        <v>1.9744323205238403</v>
      </c>
      <c r="I32" s="249"/>
      <c r="J32" s="249"/>
      <c r="K32" s="25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6">
    <mergeCell ref="A1:K1"/>
    <mergeCell ref="A3:K3"/>
    <mergeCell ref="A4:E4"/>
    <mergeCell ref="G4:K4"/>
    <mergeCell ref="B5:C5"/>
    <mergeCell ref="H5:I5"/>
    <mergeCell ref="G7:J7"/>
    <mergeCell ref="A7:D7"/>
    <mergeCell ref="A9:E9"/>
    <mergeCell ref="G9:K9"/>
    <mergeCell ref="B10:C10"/>
    <mergeCell ref="H10:I10"/>
    <mergeCell ref="A12:D12"/>
    <mergeCell ref="G12:J12"/>
    <mergeCell ref="A13:K13"/>
    <mergeCell ref="A14:E14"/>
    <mergeCell ref="G14:K14"/>
    <mergeCell ref="B15:C15"/>
    <mergeCell ref="H15:I15"/>
    <mergeCell ref="A17:D17"/>
    <mergeCell ref="G17:J17"/>
    <mergeCell ref="H20:I20"/>
    <mergeCell ref="A19:E19"/>
    <mergeCell ref="G19:K19"/>
    <mergeCell ref="B20:C20"/>
    <mergeCell ref="A22:D22"/>
    <mergeCell ref="G22:J22"/>
    <mergeCell ref="A23:K23"/>
    <mergeCell ref="A24:H24"/>
    <mergeCell ref="I24:K32"/>
    <mergeCell ref="B25:C25"/>
    <mergeCell ref="A27:G27"/>
    <mergeCell ref="A28:H28"/>
    <mergeCell ref="A29:H29"/>
    <mergeCell ref="B30:C30"/>
    <mergeCell ref="A32:G32"/>
  </mergeCells>
  <printOptions horizontalCentered="1"/>
  <pageMargins left="0.31496062992125984" right="0.31496062992125984" top="0.35433070866141736" bottom="1.1811023622047245" header="0" footer="0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view="pageBreakPreview" topLeftCell="A85" zoomScaleNormal="100" zoomScaleSheetLayoutView="100" workbookViewId="0">
      <selection activeCell="G25" sqref="G25"/>
    </sheetView>
  </sheetViews>
  <sheetFormatPr defaultColWidth="14.42578125" defaultRowHeight="15" customHeight="1"/>
  <cols>
    <col min="1" max="1" width="8.7109375" customWidth="1"/>
    <col min="2" max="2" width="70.7109375" customWidth="1"/>
    <col min="3" max="3" width="12.7109375" customWidth="1"/>
    <col min="4" max="4" width="8.7109375" customWidth="1"/>
    <col min="5" max="5" width="12.7109375" customWidth="1"/>
    <col min="6" max="26" width="9.140625" customWidth="1"/>
  </cols>
  <sheetData>
    <row r="1" spans="1:26" ht="15.75" customHeight="1">
      <c r="A1" s="320"/>
      <c r="B1" s="276"/>
      <c r="C1" s="276"/>
      <c r="D1" s="276"/>
      <c r="E1" s="321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16.5" customHeight="1">
      <c r="A2" s="322"/>
      <c r="B2" s="323"/>
      <c r="C2" s="323"/>
      <c r="D2" s="323"/>
      <c r="E2" s="3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5.75" customHeight="1">
      <c r="A3" s="325" t="s">
        <v>86</v>
      </c>
      <c r="B3" s="276"/>
      <c r="C3" s="276"/>
      <c r="D3" s="276"/>
      <c r="E3" s="3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" customHeight="1">
      <c r="A4" s="22" t="s">
        <v>87</v>
      </c>
      <c r="B4" s="23" t="s">
        <v>88</v>
      </c>
      <c r="C4" s="291">
        <v>2025</v>
      </c>
      <c r="D4" s="279"/>
      <c r="E4" s="294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60" customHeight="1">
      <c r="A5" s="22" t="s">
        <v>89</v>
      </c>
      <c r="B5" s="23" t="s">
        <v>37</v>
      </c>
      <c r="C5" s="311" t="s">
        <v>90</v>
      </c>
      <c r="D5" s="279"/>
      <c r="E5" s="294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5.75" customHeight="1">
      <c r="A6" s="22" t="s">
        <v>91</v>
      </c>
      <c r="B6" s="23" t="s">
        <v>92</v>
      </c>
      <c r="C6" s="314" t="s">
        <v>93</v>
      </c>
      <c r="D6" s="279"/>
      <c r="E6" s="294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5.75" customHeight="1">
      <c r="A7" s="22"/>
      <c r="B7" s="23" t="s">
        <v>94</v>
      </c>
      <c r="C7" s="311">
        <v>12</v>
      </c>
      <c r="D7" s="279"/>
      <c r="E7" s="29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5.75" customHeight="1">
      <c r="A8" s="302" t="s">
        <v>95</v>
      </c>
      <c r="B8" s="279"/>
      <c r="C8" s="279"/>
      <c r="D8" s="279"/>
      <c r="E8" s="294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5.75" customHeight="1">
      <c r="A9" s="315" t="s">
        <v>96</v>
      </c>
      <c r="B9" s="316"/>
      <c r="C9" s="316"/>
      <c r="D9" s="316"/>
      <c r="E9" s="317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5.75" customHeight="1">
      <c r="A10" s="318" t="s">
        <v>97</v>
      </c>
      <c r="B10" s="296"/>
      <c r="C10" s="296"/>
      <c r="D10" s="296"/>
      <c r="E10" s="319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30" customHeight="1">
      <c r="A11" s="310" t="s">
        <v>98</v>
      </c>
      <c r="B11" s="279"/>
      <c r="C11" s="279"/>
      <c r="D11" s="280"/>
      <c r="E11" s="24" t="s">
        <v>99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.75" customHeight="1">
      <c r="A12" s="22">
        <v>1</v>
      </c>
      <c r="B12" s="25" t="s">
        <v>100</v>
      </c>
      <c r="C12" s="311" t="s">
        <v>101</v>
      </c>
      <c r="D12" s="279"/>
      <c r="E12" s="294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30" customHeight="1">
      <c r="A13" s="22">
        <v>2</v>
      </c>
      <c r="B13" s="25" t="s">
        <v>102</v>
      </c>
      <c r="C13" s="312">
        <v>1743.48</v>
      </c>
      <c r="D13" s="279"/>
      <c r="E13" s="294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customHeight="1">
      <c r="A14" s="22">
        <v>3</v>
      </c>
      <c r="B14" s="25" t="s">
        <v>103</v>
      </c>
      <c r="C14" s="311" t="s">
        <v>104</v>
      </c>
      <c r="D14" s="279"/>
      <c r="E14" s="294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customHeight="1">
      <c r="A15" s="22">
        <v>4</v>
      </c>
      <c r="B15" s="26" t="s">
        <v>105</v>
      </c>
      <c r="C15" s="313">
        <v>45673</v>
      </c>
      <c r="D15" s="279"/>
      <c r="E15" s="294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customHeight="1">
      <c r="A16" s="293" t="s">
        <v>106</v>
      </c>
      <c r="B16" s="279"/>
      <c r="C16" s="279"/>
      <c r="D16" s="279"/>
      <c r="E16" s="294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.75" customHeight="1">
      <c r="A17" s="28">
        <v>1</v>
      </c>
      <c r="B17" s="307" t="s">
        <v>107</v>
      </c>
      <c r="C17" s="279"/>
      <c r="D17" s="280"/>
      <c r="E17" s="29" t="s">
        <v>99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5.75" customHeight="1">
      <c r="A18" s="18" t="s">
        <v>87</v>
      </c>
      <c r="B18" s="30" t="s">
        <v>108</v>
      </c>
      <c r="C18" s="308"/>
      <c r="D18" s="280"/>
      <c r="E18" s="31">
        <f>C13</f>
        <v>1743.48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customHeight="1">
      <c r="A19" s="18" t="s">
        <v>89</v>
      </c>
      <c r="B19" s="30" t="s">
        <v>109</v>
      </c>
      <c r="C19" s="305" t="s">
        <v>110</v>
      </c>
      <c r="D19" s="280"/>
      <c r="E19" s="3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customHeight="1">
      <c r="A20" s="18" t="s">
        <v>91</v>
      </c>
      <c r="B20" s="30" t="s">
        <v>111</v>
      </c>
      <c r="C20" s="309" t="s">
        <v>112</v>
      </c>
      <c r="D20" s="280"/>
      <c r="E20" s="31">
        <f>40%*1518</f>
        <v>607.20000000000005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>
      <c r="A21" s="18" t="s">
        <v>113</v>
      </c>
      <c r="B21" s="30" t="s">
        <v>114</v>
      </c>
      <c r="C21" s="305" t="s">
        <v>115</v>
      </c>
      <c r="D21" s="280"/>
      <c r="E21" s="3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>
      <c r="A22" s="18" t="s">
        <v>116</v>
      </c>
      <c r="B22" s="30" t="s">
        <v>117</v>
      </c>
      <c r="C22" s="305" t="s">
        <v>118</v>
      </c>
      <c r="D22" s="280"/>
      <c r="E22" s="3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>
      <c r="A23" s="18" t="s">
        <v>119</v>
      </c>
      <c r="B23" s="30" t="s">
        <v>120</v>
      </c>
      <c r="C23" s="306"/>
      <c r="D23" s="280"/>
      <c r="E23" s="3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>
      <c r="A24" s="18" t="s">
        <v>121</v>
      </c>
      <c r="B24" s="32" t="s">
        <v>122</v>
      </c>
      <c r="C24" s="306"/>
      <c r="D24" s="280"/>
      <c r="E24" s="3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>
      <c r="A25" s="298" t="s">
        <v>123</v>
      </c>
      <c r="B25" s="279"/>
      <c r="C25" s="279"/>
      <c r="D25" s="280"/>
      <c r="E25" s="33">
        <f>SUM(E18:E24)</f>
        <v>2350.6800000000003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.75" customHeight="1">
      <c r="A26" s="293" t="s">
        <v>124</v>
      </c>
      <c r="B26" s="279"/>
      <c r="C26" s="279"/>
      <c r="D26" s="279"/>
      <c r="E26" s="294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30" customHeight="1">
      <c r="A27" s="34" t="s">
        <v>57</v>
      </c>
      <c r="B27" s="35" t="s">
        <v>125</v>
      </c>
      <c r="C27" s="36" t="s">
        <v>126</v>
      </c>
      <c r="D27" s="37"/>
      <c r="E27" s="38" t="s">
        <v>99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>
      <c r="A28" s="39" t="s">
        <v>87</v>
      </c>
      <c r="B28" s="40" t="s">
        <v>127</v>
      </c>
      <c r="C28" s="41">
        <f>E25</f>
        <v>2350.6800000000003</v>
      </c>
      <c r="D28" s="42">
        <f>1/12</f>
        <v>8.3333333333333329E-2</v>
      </c>
      <c r="E28" s="43">
        <f t="shared" ref="E28:E29" si="0">(C28)*D28</f>
        <v>195.89000000000001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>
      <c r="A29" s="39" t="s">
        <v>89</v>
      </c>
      <c r="B29" s="25" t="s">
        <v>128</v>
      </c>
      <c r="C29" s="41">
        <f>E25</f>
        <v>2350.6800000000003</v>
      </c>
      <c r="D29" s="42">
        <v>0.1111</v>
      </c>
      <c r="E29" s="43">
        <f t="shared" si="0"/>
        <v>261.16054800000006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>
      <c r="A30" s="300" t="s">
        <v>129</v>
      </c>
      <c r="B30" s="279"/>
      <c r="C30" s="280"/>
      <c r="D30" s="44">
        <f t="shared" ref="D30:E30" si="1">SUM(D28:D29)</f>
        <v>0.19443333333333335</v>
      </c>
      <c r="E30" s="45">
        <f t="shared" si="1"/>
        <v>457.05054800000005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30" customHeight="1">
      <c r="A31" s="304" t="s">
        <v>130</v>
      </c>
      <c r="B31" s="279"/>
      <c r="C31" s="279"/>
      <c r="D31" s="279"/>
      <c r="E31" s="294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30" customHeight="1">
      <c r="A32" s="46" t="s">
        <v>59</v>
      </c>
      <c r="B32" s="47" t="s">
        <v>131</v>
      </c>
      <c r="C32" s="48" t="s">
        <v>126</v>
      </c>
      <c r="D32" s="49"/>
      <c r="E32" s="50" t="s">
        <v>99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39" t="s">
        <v>87</v>
      </c>
      <c r="B33" s="51" t="s">
        <v>132</v>
      </c>
      <c r="C33" s="41">
        <f t="shared" ref="C33:C40" si="2">E$25+E$30</f>
        <v>2807.7305480000005</v>
      </c>
      <c r="D33" s="42">
        <v>0.2</v>
      </c>
      <c r="E33" s="43">
        <f t="shared" ref="E33:E40" si="3">C33*D33</f>
        <v>561.54610960000014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39" t="s">
        <v>89</v>
      </c>
      <c r="B34" s="51" t="s">
        <v>133</v>
      </c>
      <c r="C34" s="41">
        <f t="shared" si="2"/>
        <v>2807.7305480000005</v>
      </c>
      <c r="D34" s="42">
        <v>2.5000000000000001E-2</v>
      </c>
      <c r="E34" s="43">
        <f t="shared" si="3"/>
        <v>70.193263700000017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30" customHeight="1">
      <c r="A35" s="39" t="s">
        <v>91</v>
      </c>
      <c r="B35" s="52" t="s">
        <v>134</v>
      </c>
      <c r="C35" s="41">
        <f t="shared" si="2"/>
        <v>2807.7305480000005</v>
      </c>
      <c r="D35" s="42">
        <v>0.03</v>
      </c>
      <c r="E35" s="43">
        <f t="shared" si="3"/>
        <v>84.231916440000006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39" t="s">
        <v>113</v>
      </c>
      <c r="B36" s="51" t="s">
        <v>135</v>
      </c>
      <c r="C36" s="41">
        <f t="shared" si="2"/>
        <v>2807.7305480000005</v>
      </c>
      <c r="D36" s="42">
        <v>1.4999999999999999E-2</v>
      </c>
      <c r="E36" s="43">
        <f t="shared" si="3"/>
        <v>42.115958220000003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39" t="s">
        <v>116</v>
      </c>
      <c r="B37" s="51" t="s">
        <v>136</v>
      </c>
      <c r="C37" s="41">
        <f t="shared" si="2"/>
        <v>2807.7305480000005</v>
      </c>
      <c r="D37" s="42">
        <v>0.01</v>
      </c>
      <c r="E37" s="43">
        <f t="shared" si="3"/>
        <v>28.077305480000007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39" t="s">
        <v>119</v>
      </c>
      <c r="B38" s="53" t="s">
        <v>137</v>
      </c>
      <c r="C38" s="41">
        <f t="shared" si="2"/>
        <v>2807.7305480000005</v>
      </c>
      <c r="D38" s="42">
        <v>6.0000000000000001E-3</v>
      </c>
      <c r="E38" s="43">
        <f t="shared" si="3"/>
        <v>16.846383288000002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30" customHeight="1">
      <c r="A39" s="39" t="s">
        <v>121</v>
      </c>
      <c r="B39" s="52" t="s">
        <v>138</v>
      </c>
      <c r="C39" s="41">
        <f t="shared" si="2"/>
        <v>2807.7305480000005</v>
      </c>
      <c r="D39" s="42">
        <v>2E-3</v>
      </c>
      <c r="E39" s="43">
        <f t="shared" si="3"/>
        <v>5.6154610960000007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39" t="s">
        <v>139</v>
      </c>
      <c r="B40" s="54" t="s">
        <v>140</v>
      </c>
      <c r="C40" s="41">
        <f t="shared" si="2"/>
        <v>2807.7305480000005</v>
      </c>
      <c r="D40" s="42">
        <v>0.08</v>
      </c>
      <c r="E40" s="43">
        <f t="shared" si="3"/>
        <v>224.61844384000005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300" t="s">
        <v>129</v>
      </c>
      <c r="B41" s="279"/>
      <c r="C41" s="280"/>
      <c r="D41" s="55">
        <f t="shared" ref="D41:E41" si="4">SUM(D33:D40)</f>
        <v>0.36800000000000005</v>
      </c>
      <c r="E41" s="45">
        <f t="shared" si="4"/>
        <v>1033.2448416640002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spans="1:26" ht="15.75" customHeight="1">
      <c r="A42" s="301" t="s">
        <v>141</v>
      </c>
      <c r="B42" s="279"/>
      <c r="C42" s="279"/>
      <c r="D42" s="279"/>
      <c r="E42" s="294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30" customHeight="1">
      <c r="A43" s="57" t="s">
        <v>61</v>
      </c>
      <c r="B43" s="35" t="s">
        <v>142</v>
      </c>
      <c r="C43" s="281" t="s">
        <v>126</v>
      </c>
      <c r="D43" s="282"/>
      <c r="E43" s="38" t="s">
        <v>99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spans="1:26" ht="15.75" customHeight="1">
      <c r="A44" s="58" t="s">
        <v>87</v>
      </c>
      <c r="B44" s="30" t="s">
        <v>143</v>
      </c>
      <c r="C44" s="283"/>
      <c r="D44" s="284"/>
      <c r="E44" s="31">
        <v>139.72</v>
      </c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 spans="1:26" ht="15.75" customHeight="1">
      <c r="A45" s="18" t="s">
        <v>89</v>
      </c>
      <c r="B45" s="32" t="s">
        <v>144</v>
      </c>
      <c r="C45" s="283">
        <v>626.97</v>
      </c>
      <c r="D45" s="284"/>
      <c r="E45" s="31">
        <f>C45-(C45*0.99%)</f>
        <v>620.76299700000004</v>
      </c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spans="1:26" ht="15.75" customHeight="1">
      <c r="A46" s="39" t="s">
        <v>91</v>
      </c>
      <c r="B46" s="40" t="s">
        <v>145</v>
      </c>
      <c r="C46" s="285"/>
      <c r="D46" s="286"/>
      <c r="E46" s="43">
        <v>0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spans="1:26" ht="30" customHeight="1">
      <c r="A47" s="39" t="s">
        <v>113</v>
      </c>
      <c r="B47" s="40" t="s">
        <v>146</v>
      </c>
      <c r="C47" s="287" t="s">
        <v>340</v>
      </c>
      <c r="D47" s="288"/>
      <c r="E47" s="43">
        <f>C13*50%*0.0199*2/12</f>
        <v>2.8912710000000001</v>
      </c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 spans="1:26" ht="15.75" customHeight="1">
      <c r="A48" s="18" t="s">
        <v>116</v>
      </c>
      <c r="B48" s="32" t="s">
        <v>147</v>
      </c>
      <c r="C48" s="289"/>
      <c r="D48" s="290"/>
      <c r="E48" s="31">
        <v>50.76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 spans="1:26" ht="15.75" customHeight="1">
      <c r="A49" s="300" t="s">
        <v>148</v>
      </c>
      <c r="B49" s="279"/>
      <c r="C49" s="279"/>
      <c r="D49" s="280"/>
      <c r="E49" s="45">
        <f>SUM(E44:E48)</f>
        <v>814.13426800000002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</row>
    <row r="50" spans="1:26" ht="15.75" customHeight="1">
      <c r="A50" s="301" t="s">
        <v>149</v>
      </c>
      <c r="B50" s="279"/>
      <c r="C50" s="279"/>
      <c r="D50" s="279"/>
      <c r="E50" s="294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</row>
    <row r="51" spans="1:26" ht="15.75" customHeight="1">
      <c r="A51" s="28" t="s">
        <v>57</v>
      </c>
      <c r="B51" s="51" t="s">
        <v>150</v>
      </c>
      <c r="C51" s="291"/>
      <c r="D51" s="292"/>
      <c r="E51" s="59">
        <f>E30</f>
        <v>457.05054800000005</v>
      </c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spans="1:26" ht="15.75" customHeight="1">
      <c r="A52" s="28" t="s">
        <v>59</v>
      </c>
      <c r="B52" s="51" t="s">
        <v>151</v>
      </c>
      <c r="C52" s="291"/>
      <c r="D52" s="292"/>
      <c r="E52" s="59">
        <f>E41</f>
        <v>1033.2448416640002</v>
      </c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spans="1:26" ht="15.75" customHeight="1">
      <c r="A53" s="28" t="s">
        <v>61</v>
      </c>
      <c r="B53" s="51" t="s">
        <v>152</v>
      </c>
      <c r="C53" s="291"/>
      <c r="D53" s="292"/>
      <c r="E53" s="59">
        <f>E49</f>
        <v>814.13426800000002</v>
      </c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spans="1:26" ht="15.75" customHeight="1">
      <c r="A54" s="295" t="s">
        <v>153</v>
      </c>
      <c r="B54" s="296"/>
      <c r="C54" s="296"/>
      <c r="D54" s="297"/>
      <c r="E54" s="33">
        <f>SUM(E51:E53)</f>
        <v>2304.4296576639999</v>
      </c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 spans="1:26" ht="15.75" customHeight="1">
      <c r="A55" s="293" t="s">
        <v>154</v>
      </c>
      <c r="B55" s="279"/>
      <c r="C55" s="279"/>
      <c r="D55" s="279"/>
      <c r="E55" s="294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spans="1:26" ht="30" customHeight="1">
      <c r="A56" s="46" t="s">
        <v>155</v>
      </c>
      <c r="B56" s="60" t="s">
        <v>156</v>
      </c>
      <c r="C56" s="48" t="s">
        <v>126</v>
      </c>
      <c r="D56" s="61"/>
      <c r="E56" s="50" t="s">
        <v>99</v>
      </c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 spans="1:26" ht="15.75" customHeight="1">
      <c r="A57" s="39" t="s">
        <v>87</v>
      </c>
      <c r="B57" s="40" t="s">
        <v>157</v>
      </c>
      <c r="C57" s="153">
        <f>E$25+E$30</f>
        <v>2807.7305480000005</v>
      </c>
      <c r="D57" s="42">
        <v>4.5999999999999999E-3</v>
      </c>
      <c r="E57" s="43">
        <f t="shared" ref="E57:E61" si="5">C57*D57</f>
        <v>12.915560520800001</v>
      </c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spans="1:26" ht="15.75" customHeight="1">
      <c r="A58" s="39" t="s">
        <v>89</v>
      </c>
      <c r="B58" s="40" t="s">
        <v>158</v>
      </c>
      <c r="C58" s="153">
        <f>E$25+E$30</f>
        <v>2807.7305480000005</v>
      </c>
      <c r="D58" s="42">
        <v>4.0000000000000002E-4</v>
      </c>
      <c r="E58" s="43">
        <f t="shared" si="5"/>
        <v>1.1230922192000001</v>
      </c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 spans="1:26" ht="15.75" customHeight="1">
      <c r="A59" s="39" t="s">
        <v>91</v>
      </c>
      <c r="B59" s="40" t="s">
        <v>159</v>
      </c>
      <c r="C59" s="153">
        <f>E$25+E$30</f>
        <v>2807.7305480000005</v>
      </c>
      <c r="D59" s="42">
        <v>1.9400000000000001E-2</v>
      </c>
      <c r="E59" s="43">
        <f t="shared" si="5"/>
        <v>54.469972631200008</v>
      </c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spans="1:26" ht="30" customHeight="1">
      <c r="A60" s="39" t="s">
        <v>113</v>
      </c>
      <c r="B60" s="40" t="s">
        <v>160</v>
      </c>
      <c r="C60" s="153">
        <f>E$25+E$30</f>
        <v>2807.7305480000005</v>
      </c>
      <c r="D60" s="42">
        <f>D41*D59</f>
        <v>7.1392000000000009E-3</v>
      </c>
      <c r="E60" s="43">
        <f t="shared" si="5"/>
        <v>20.044949928281607</v>
      </c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spans="1:26" ht="30" customHeight="1">
      <c r="A61" s="39" t="s">
        <v>116</v>
      </c>
      <c r="B61" s="40" t="s">
        <v>161</v>
      </c>
      <c r="C61" s="153">
        <f>E$25+E$30</f>
        <v>2807.7305480000005</v>
      </c>
      <c r="D61" s="42">
        <v>0.04</v>
      </c>
      <c r="E61" s="43">
        <f t="shared" si="5"/>
        <v>112.30922192000003</v>
      </c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spans="1:26" ht="15.75" customHeight="1">
      <c r="A62" s="298" t="s">
        <v>162</v>
      </c>
      <c r="B62" s="279"/>
      <c r="C62" s="303"/>
      <c r="D62" s="62">
        <f>SUM(D57:D61)</f>
        <v>7.1539199999999997E-2</v>
      </c>
      <c r="E62" s="63">
        <f>SUM(E57:E61)</f>
        <v>200.86279721948165</v>
      </c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 spans="1:26" ht="15.75" customHeight="1">
      <c r="A63" s="293" t="s">
        <v>163</v>
      </c>
      <c r="B63" s="279"/>
      <c r="C63" s="279"/>
      <c r="D63" s="279"/>
      <c r="E63" s="294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 spans="1:26" ht="30" customHeight="1">
      <c r="A64" s="46" t="s">
        <v>164</v>
      </c>
      <c r="B64" s="64" t="s">
        <v>165</v>
      </c>
      <c r="C64" s="48" t="s">
        <v>126</v>
      </c>
      <c r="D64" s="65"/>
      <c r="E64" s="50" t="s">
        <v>99</v>
      </c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 spans="1:26" ht="15.75" customHeight="1">
      <c r="A65" s="39" t="s">
        <v>87</v>
      </c>
      <c r="B65" s="40" t="s">
        <v>166</v>
      </c>
      <c r="C65" s="66">
        <f>E$25+E$54+E$62+E85</f>
        <v>4890.974121550149</v>
      </c>
      <c r="D65" s="42">
        <f>D29/12</f>
        <v>9.2583333333333337E-3</v>
      </c>
      <c r="E65" s="43">
        <f t="shared" ref="E65:E71" si="6">C65*D65</f>
        <v>45.282268742018466</v>
      </c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 spans="1:26" ht="15.75" customHeight="1">
      <c r="A66" s="39" t="s">
        <v>89</v>
      </c>
      <c r="B66" s="40" t="s">
        <v>167</v>
      </c>
      <c r="C66" s="66">
        <f>E$25+E$54+E$62+E85</f>
        <v>4890.974121550149</v>
      </c>
      <c r="D66" s="42">
        <v>1.3899999999999999E-2</v>
      </c>
      <c r="E66" s="43">
        <f t="shared" si="6"/>
        <v>67.98454028954707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spans="1:26" ht="15.75" customHeight="1">
      <c r="A67" s="39" t="s">
        <v>91</v>
      </c>
      <c r="B67" s="40" t="s">
        <v>168</v>
      </c>
      <c r="C67" s="66">
        <f>E$25+E$54+E$62+E85</f>
        <v>4890.974121550149</v>
      </c>
      <c r="D67" s="42">
        <v>1.2999999999999999E-3</v>
      </c>
      <c r="E67" s="43">
        <f t="shared" si="6"/>
        <v>6.358266358015193</v>
      </c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 spans="1:26" ht="15.75" customHeight="1">
      <c r="A68" s="39" t="s">
        <v>113</v>
      </c>
      <c r="B68" s="40" t="s">
        <v>169</v>
      </c>
      <c r="C68" s="66">
        <f>E$25+E$54+E$62+E85</f>
        <v>4890.974121550149</v>
      </c>
      <c r="D68" s="42">
        <v>2.0000000000000001E-4</v>
      </c>
      <c r="E68" s="43">
        <f t="shared" si="6"/>
        <v>0.9781948243100298</v>
      </c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spans="1:26" ht="15.75" customHeight="1">
      <c r="A69" s="39" t="s">
        <v>116</v>
      </c>
      <c r="B69" s="40" t="s">
        <v>170</v>
      </c>
      <c r="C69" s="66">
        <f>E$25+E$54+E$62+E85</f>
        <v>4890.974121550149</v>
      </c>
      <c r="D69" s="42">
        <v>2.8E-3</v>
      </c>
      <c r="E69" s="43">
        <f t="shared" si="6"/>
        <v>13.694727540340416</v>
      </c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spans="1:26" ht="15.75" customHeight="1">
      <c r="A70" s="39" t="s">
        <v>119</v>
      </c>
      <c r="B70" s="40" t="s">
        <v>171</v>
      </c>
      <c r="C70" s="66">
        <f>E$25+E$54+E$62+E85</f>
        <v>4890.974121550149</v>
      </c>
      <c r="D70" s="42">
        <v>2.9999999999999997E-4</v>
      </c>
      <c r="E70" s="43">
        <f t="shared" si="6"/>
        <v>1.4672922364650445</v>
      </c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spans="1:26" ht="15.75" customHeight="1">
      <c r="A71" s="39" t="s">
        <v>121</v>
      </c>
      <c r="B71" s="52" t="s">
        <v>172</v>
      </c>
      <c r="C71" s="66">
        <f>E$25+E$54+E$62+E85</f>
        <v>4890.974121550149</v>
      </c>
      <c r="D71" s="42">
        <v>0</v>
      </c>
      <c r="E71" s="43">
        <f t="shared" si="6"/>
        <v>0</v>
      </c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spans="1:26" ht="15.75" customHeight="1">
      <c r="A72" s="300" t="s">
        <v>173</v>
      </c>
      <c r="B72" s="279"/>
      <c r="C72" s="280"/>
      <c r="D72" s="44">
        <f>SUM(D65:D71)</f>
        <v>2.7758333333333333E-2</v>
      </c>
      <c r="E72" s="45">
        <f>SUM(E65:E71)</f>
        <v>135.76528999069623</v>
      </c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spans="1:26" ht="15.75" customHeight="1">
      <c r="A73" s="301" t="s">
        <v>174</v>
      </c>
      <c r="B73" s="279"/>
      <c r="C73" s="279"/>
      <c r="D73" s="279"/>
      <c r="E73" s="294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spans="1:26" ht="15.75" customHeight="1">
      <c r="A74" s="46"/>
      <c r="B74" s="47" t="s">
        <v>174</v>
      </c>
      <c r="C74" s="40"/>
      <c r="D74" s="40"/>
      <c r="E74" s="50" t="s">
        <v>99</v>
      </c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spans="1:26" ht="15.75" customHeight="1">
      <c r="A75" s="39" t="s">
        <v>87</v>
      </c>
      <c r="B75" s="67" t="s">
        <v>175</v>
      </c>
      <c r="C75" s="51"/>
      <c r="D75" s="42">
        <v>0</v>
      </c>
      <c r="E75" s="43">
        <f>(E$25+E$54+E$62)*D75</f>
        <v>0</v>
      </c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spans="1:26" ht="15.75" customHeight="1">
      <c r="A76" s="300" t="s">
        <v>176</v>
      </c>
      <c r="B76" s="279"/>
      <c r="C76" s="280"/>
      <c r="D76" s="44">
        <f t="shared" ref="D76:E76" si="7">SUM(D75)</f>
        <v>0</v>
      </c>
      <c r="E76" s="45">
        <f t="shared" si="7"/>
        <v>0</v>
      </c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spans="1:26" ht="15.75" customHeight="1">
      <c r="A77" s="302" t="s">
        <v>177</v>
      </c>
      <c r="B77" s="279"/>
      <c r="C77" s="279"/>
      <c r="D77" s="279"/>
      <c r="E77" s="294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spans="1:26" ht="15.75" customHeight="1">
      <c r="A78" s="46">
        <v>4</v>
      </c>
      <c r="B78" s="68" t="s">
        <v>178</v>
      </c>
      <c r="C78" s="69"/>
      <c r="D78" s="32"/>
      <c r="E78" s="50" t="s">
        <v>99</v>
      </c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spans="1:26" ht="15.75" customHeight="1">
      <c r="A79" s="39" t="s">
        <v>164</v>
      </c>
      <c r="B79" s="40" t="s">
        <v>165</v>
      </c>
      <c r="C79" s="69"/>
      <c r="D79" s="42">
        <f t="shared" ref="D79:E79" si="8">D72</f>
        <v>2.7758333333333333E-2</v>
      </c>
      <c r="E79" s="43">
        <f t="shared" si="8"/>
        <v>135.76528999069623</v>
      </c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spans="1:26" ht="15.75" customHeight="1">
      <c r="A80" s="39" t="s">
        <v>179</v>
      </c>
      <c r="B80" s="40" t="s">
        <v>174</v>
      </c>
      <c r="C80" s="69"/>
      <c r="D80" s="42">
        <v>0</v>
      </c>
      <c r="E80" s="43">
        <f>(D$25+D$53+D$61)*D80</f>
        <v>0</v>
      </c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spans="1:26" ht="15.75" customHeight="1">
      <c r="A81" s="300" t="s">
        <v>129</v>
      </c>
      <c r="B81" s="279"/>
      <c r="C81" s="280"/>
      <c r="D81" s="44">
        <f t="shared" ref="D81:E81" si="9">SUM(D79:D80)</f>
        <v>2.7758333333333333E-2</v>
      </c>
      <c r="E81" s="45">
        <f t="shared" si="9"/>
        <v>135.76528999069623</v>
      </c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spans="1:26" ht="15.75" customHeight="1">
      <c r="A82" s="295" t="s">
        <v>180</v>
      </c>
      <c r="B82" s="296"/>
      <c r="C82" s="296"/>
      <c r="D82" s="297"/>
      <c r="E82" s="70">
        <f>SUM(E72+E76)</f>
        <v>135.76528999069623</v>
      </c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spans="1:26" ht="15.75" customHeight="1">
      <c r="A83" s="293" t="s">
        <v>181</v>
      </c>
      <c r="B83" s="279"/>
      <c r="C83" s="279"/>
      <c r="D83" s="279"/>
      <c r="E83" s="294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spans="1:26" ht="15.75" customHeight="1">
      <c r="A84" s="46">
        <v>5</v>
      </c>
      <c r="B84" s="60" t="s">
        <v>182</v>
      </c>
      <c r="C84" s="40"/>
      <c r="D84" s="40"/>
      <c r="E84" s="50" t="s">
        <v>99</v>
      </c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spans="1:26" ht="15.75" customHeight="1">
      <c r="A85" s="18" t="s">
        <v>87</v>
      </c>
      <c r="B85" s="32" t="s">
        <v>183</v>
      </c>
      <c r="C85" s="71"/>
      <c r="D85" s="72"/>
      <c r="E85" s="43">
        <f>'Uniformes '!H9</f>
        <v>35.001666666666665</v>
      </c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spans="1:26" ht="15.75" customHeight="1">
      <c r="A86" s="18" t="s">
        <v>89</v>
      </c>
      <c r="B86" s="32" t="s">
        <v>184</v>
      </c>
      <c r="C86" s="71"/>
      <c r="D86" s="72"/>
      <c r="E86" s="43">
        <f>'Material de Limpeza'!H55</f>
        <v>1450.9189583333327</v>
      </c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ht="15.75" customHeight="1">
      <c r="A87" s="18" t="s">
        <v>91</v>
      </c>
      <c r="B87" s="32" t="s">
        <v>185</v>
      </c>
      <c r="C87" s="71"/>
      <c r="D87" s="72"/>
      <c r="E87" s="43">
        <f>Equipamentos!H28</f>
        <v>93.894083333333327</v>
      </c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ht="15.75" customHeight="1">
      <c r="A88" s="18" t="s">
        <v>113</v>
      </c>
      <c r="B88" s="32" t="s">
        <v>186</v>
      </c>
      <c r="C88" s="71"/>
      <c r="D88" s="72"/>
      <c r="E88" s="43">
        <v>0</v>
      </c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 spans="1:26" ht="15.75" customHeight="1">
      <c r="A89" s="298" t="s">
        <v>187</v>
      </c>
      <c r="B89" s="279"/>
      <c r="C89" s="279"/>
      <c r="D89" s="280"/>
      <c r="E89" s="33">
        <f>SUM(E85:E88)</f>
        <v>1579.8147083333326</v>
      </c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ht="23.25" customHeight="1">
      <c r="A90" s="299" t="s">
        <v>188</v>
      </c>
      <c r="B90" s="279"/>
      <c r="C90" s="279"/>
      <c r="D90" s="280"/>
      <c r="E90" s="73">
        <f>E89+E82+E62+E54+E25</f>
        <v>6571.5524532075106</v>
      </c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ht="19.5" customHeight="1">
      <c r="A91" s="293" t="s">
        <v>189</v>
      </c>
      <c r="B91" s="279"/>
      <c r="C91" s="279"/>
      <c r="D91" s="279"/>
      <c r="E91" s="294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ht="30" customHeight="1">
      <c r="A92" s="46">
        <v>6</v>
      </c>
      <c r="B92" s="60" t="s">
        <v>190</v>
      </c>
      <c r="C92" s="48" t="s">
        <v>126</v>
      </c>
      <c r="D92" s="48"/>
      <c r="E92" s="50" t="s">
        <v>99</v>
      </c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ht="15.75" customHeight="1">
      <c r="A93" s="39" t="s">
        <v>87</v>
      </c>
      <c r="B93" s="40" t="s">
        <v>191</v>
      </c>
      <c r="C93" s="41">
        <f>E90</f>
        <v>6571.5524532075106</v>
      </c>
      <c r="D93" s="42">
        <v>0.05</v>
      </c>
      <c r="E93" s="43">
        <f>C93*D93</f>
        <v>328.57762266037554</v>
      </c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ht="15.75" customHeight="1">
      <c r="A94" s="39" t="s">
        <v>89</v>
      </c>
      <c r="B94" s="40" t="s">
        <v>192</v>
      </c>
      <c r="C94" s="41">
        <f>E90+E93</f>
        <v>6900.1300758678863</v>
      </c>
      <c r="D94" s="42">
        <v>0.1</v>
      </c>
      <c r="E94" s="43">
        <f>D94*C94</f>
        <v>690.01300758678872</v>
      </c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ht="30.75" customHeight="1">
      <c r="A95" s="39"/>
      <c r="B95" s="67" t="s">
        <v>193</v>
      </c>
      <c r="C95" s="40"/>
      <c r="D95" s="42">
        <f>1-D102</f>
        <v>0.85749999999999993</v>
      </c>
      <c r="E95" s="43">
        <f>+E90+E93+E94</f>
        <v>7590.1430834546754</v>
      </c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ht="15.75" customHeight="1">
      <c r="A96" s="39"/>
      <c r="B96" s="52"/>
      <c r="C96" s="74"/>
      <c r="D96" s="75"/>
      <c r="E96" s="43">
        <f>+E95/D95</f>
        <v>8851.4788145244038</v>
      </c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ht="15.75" customHeight="1">
      <c r="A97" s="39" t="s">
        <v>91</v>
      </c>
      <c r="B97" s="52" t="s">
        <v>194</v>
      </c>
      <c r="C97" s="74"/>
      <c r="D97" s="42">
        <f>D99+D100+D101</f>
        <v>0.14250000000000002</v>
      </c>
      <c r="E97" s="43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ht="15.75" customHeight="1">
      <c r="A98" s="39" t="s">
        <v>195</v>
      </c>
      <c r="B98" s="52" t="s">
        <v>196</v>
      </c>
      <c r="C98" s="52"/>
      <c r="D98" s="42">
        <f>D99+D100</f>
        <v>9.2499999999999999E-2</v>
      </c>
      <c r="E98" s="43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ht="15.75" customHeight="1">
      <c r="A99" s="39" t="s">
        <v>197</v>
      </c>
      <c r="B99" s="40" t="s">
        <v>198</v>
      </c>
      <c r="C99" s="76">
        <f>E96</f>
        <v>8851.4788145244038</v>
      </c>
      <c r="D99" s="42">
        <v>1.6500000000000001E-2</v>
      </c>
      <c r="E99" s="43">
        <f t="shared" ref="E99:E101" si="10">C99*D99</f>
        <v>146.04940043965266</v>
      </c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spans="1:26" ht="15.75" customHeight="1">
      <c r="A100" s="39" t="s">
        <v>199</v>
      </c>
      <c r="B100" s="40" t="s">
        <v>200</v>
      </c>
      <c r="C100" s="76">
        <f>E96</f>
        <v>8851.4788145244038</v>
      </c>
      <c r="D100" s="42">
        <v>7.5999999999999998E-2</v>
      </c>
      <c r="E100" s="43">
        <f t="shared" si="10"/>
        <v>672.71238990385473</v>
      </c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spans="1:26" ht="15.75" customHeight="1">
      <c r="A101" s="77" t="s">
        <v>201</v>
      </c>
      <c r="B101" s="78" t="s">
        <v>202</v>
      </c>
      <c r="C101" s="79">
        <f>E96</f>
        <v>8851.4788145244038</v>
      </c>
      <c r="D101" s="80">
        <v>0.05</v>
      </c>
      <c r="E101" s="81">
        <f t="shared" si="10"/>
        <v>442.5739407262202</v>
      </c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spans="1:26" ht="15.75" customHeight="1">
      <c r="A102" s="82"/>
      <c r="B102" s="274" t="s">
        <v>203</v>
      </c>
      <c r="C102" s="220"/>
      <c r="D102" s="83">
        <f>D97</f>
        <v>0.14250000000000002</v>
      </c>
      <c r="E102" s="84">
        <f>SUM(E99:E101)</f>
        <v>1261.3357310697277</v>
      </c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spans="1:26" ht="15.75" customHeight="1">
      <c r="A103" s="275" t="s">
        <v>204</v>
      </c>
      <c r="B103" s="276"/>
      <c r="C103" s="276"/>
      <c r="D103" s="277"/>
      <c r="E103" s="85">
        <f>+E93+E94+E102</f>
        <v>2279.9263613168919</v>
      </c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spans="1:26" ht="15.75" customHeight="1">
      <c r="A104" s="278" t="s">
        <v>205</v>
      </c>
      <c r="B104" s="279"/>
      <c r="C104" s="279"/>
      <c r="D104" s="280"/>
      <c r="E104" s="86" t="s">
        <v>99</v>
      </c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spans="1:26" ht="15.75" customHeight="1">
      <c r="A105" s="39" t="s">
        <v>87</v>
      </c>
      <c r="B105" s="331" t="s">
        <v>206</v>
      </c>
      <c r="C105" s="279"/>
      <c r="D105" s="280"/>
      <c r="E105" s="43">
        <f>+E25</f>
        <v>2350.6800000000003</v>
      </c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spans="1:26" ht="15.75" customHeight="1">
      <c r="A106" s="39" t="s">
        <v>89</v>
      </c>
      <c r="B106" s="331" t="s">
        <v>207</v>
      </c>
      <c r="C106" s="279"/>
      <c r="D106" s="280"/>
      <c r="E106" s="43">
        <f>+E54</f>
        <v>2304.4296576639999</v>
      </c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spans="1:26" ht="15.75" customHeight="1">
      <c r="A107" s="39" t="s">
        <v>91</v>
      </c>
      <c r="B107" s="331" t="s">
        <v>208</v>
      </c>
      <c r="C107" s="279"/>
      <c r="D107" s="280"/>
      <c r="E107" s="43">
        <f>E62</f>
        <v>200.86279721948165</v>
      </c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spans="1:26" ht="15.75" customHeight="1">
      <c r="A108" s="39" t="s">
        <v>113</v>
      </c>
      <c r="B108" s="331" t="s">
        <v>209</v>
      </c>
      <c r="C108" s="279"/>
      <c r="D108" s="280"/>
      <c r="E108" s="43">
        <f>E82</f>
        <v>135.76528999069623</v>
      </c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spans="1:26" ht="15.75" customHeight="1">
      <c r="A109" s="39" t="s">
        <v>116</v>
      </c>
      <c r="B109" s="331" t="s">
        <v>210</v>
      </c>
      <c r="C109" s="279"/>
      <c r="D109" s="280"/>
      <c r="E109" s="43">
        <f>E89</f>
        <v>1579.8147083333326</v>
      </c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spans="1:26" ht="15.75" customHeight="1">
      <c r="A110" s="332" t="s">
        <v>211</v>
      </c>
      <c r="B110" s="279"/>
      <c r="C110" s="279"/>
      <c r="D110" s="280"/>
      <c r="E110" s="87">
        <f>SUM(E105:E109)</f>
        <v>6571.5524532075106</v>
      </c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spans="1:26" ht="15.75" customHeight="1">
      <c r="A111" s="39" t="s">
        <v>119</v>
      </c>
      <c r="B111" s="331" t="s">
        <v>212</v>
      </c>
      <c r="C111" s="279"/>
      <c r="D111" s="280"/>
      <c r="E111" s="43">
        <f>+E103</f>
        <v>2279.9263613168919</v>
      </c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spans="1:26" ht="16.5" customHeight="1">
      <c r="A112" s="326" t="s">
        <v>213</v>
      </c>
      <c r="B112" s="327"/>
      <c r="C112" s="327"/>
      <c r="D112" s="328"/>
      <c r="E112" s="88">
        <f>+E110+E111</f>
        <v>8851.478814524402</v>
      </c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spans="1:26" ht="15.75" customHeight="1">
      <c r="A113" s="89"/>
      <c r="B113" s="90"/>
      <c r="C113" s="90"/>
      <c r="D113" s="90"/>
      <c r="E113" s="91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89"/>
      <c r="B114" s="20"/>
      <c r="C114" s="20"/>
      <c r="D114" s="90"/>
      <c r="E114" s="92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89"/>
      <c r="B115" s="20"/>
      <c r="C115" s="20"/>
      <c r="D115" s="90"/>
      <c r="E115" s="92" t="s">
        <v>86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89"/>
      <c r="B116" s="20"/>
      <c r="C116" s="329"/>
      <c r="D116" s="330"/>
      <c r="E116" s="33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89"/>
      <c r="B117" s="20"/>
      <c r="C117" s="20"/>
      <c r="D117" s="90"/>
      <c r="E117" s="93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89"/>
      <c r="B118" s="90"/>
      <c r="C118" s="90"/>
      <c r="D118" s="94"/>
      <c r="E118" s="93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89"/>
      <c r="B119" s="95"/>
      <c r="C119" s="90"/>
      <c r="D119" s="94"/>
      <c r="E119" s="93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89"/>
      <c r="B120" s="90"/>
      <c r="C120" s="90"/>
      <c r="D120" s="94"/>
      <c r="E120" s="93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89"/>
      <c r="B121" s="90"/>
      <c r="C121" s="90"/>
      <c r="D121" s="94"/>
      <c r="E121" s="93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89"/>
      <c r="B122" s="90"/>
      <c r="C122" s="90"/>
      <c r="D122" s="94"/>
      <c r="E122" s="93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89"/>
      <c r="B123" s="90"/>
      <c r="C123" s="90"/>
      <c r="D123" s="94"/>
      <c r="E123" s="93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89"/>
      <c r="B124" s="20"/>
      <c r="C124" s="20"/>
      <c r="D124" s="94"/>
      <c r="E124" s="93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89"/>
      <c r="B125" s="90"/>
      <c r="C125" s="90"/>
      <c r="D125" s="94"/>
      <c r="E125" s="93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89"/>
      <c r="B126" s="90"/>
      <c r="C126" s="90"/>
      <c r="D126" s="94"/>
      <c r="E126" s="93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89"/>
      <c r="B127" s="90"/>
      <c r="C127" s="90"/>
      <c r="D127" s="94"/>
      <c r="E127" s="93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89"/>
      <c r="B128" s="90"/>
      <c r="C128" s="90"/>
      <c r="D128" s="94"/>
      <c r="E128" s="93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89"/>
      <c r="B129" s="90"/>
      <c r="C129" s="90"/>
      <c r="D129" s="94"/>
      <c r="E129" s="93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89"/>
      <c r="B130" s="90"/>
      <c r="C130" s="90"/>
      <c r="D130" s="94"/>
      <c r="E130" s="93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89"/>
      <c r="B131" s="90"/>
      <c r="C131" s="90"/>
      <c r="D131" s="94"/>
      <c r="E131" s="93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89"/>
      <c r="B132" s="90"/>
      <c r="C132" s="90"/>
      <c r="D132" s="94"/>
      <c r="E132" s="93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89"/>
      <c r="B133" s="90"/>
      <c r="C133" s="90"/>
      <c r="D133" s="94"/>
      <c r="E133" s="93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89"/>
      <c r="B134" s="90"/>
      <c r="C134" s="90"/>
      <c r="D134" s="94"/>
      <c r="E134" s="93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89"/>
      <c r="B135" s="90"/>
      <c r="C135" s="90"/>
      <c r="D135" s="94"/>
      <c r="E135" s="93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89"/>
      <c r="B136" s="90"/>
      <c r="C136" s="90"/>
      <c r="D136" s="94"/>
      <c r="E136" s="93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89"/>
      <c r="B137" s="90"/>
      <c r="C137" s="90"/>
      <c r="D137" s="94"/>
      <c r="E137" s="93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89"/>
      <c r="B138" s="90"/>
      <c r="C138" s="90"/>
      <c r="D138" s="94"/>
      <c r="E138" s="93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89"/>
      <c r="B139" s="90"/>
      <c r="C139" s="90"/>
      <c r="D139" s="94"/>
      <c r="E139" s="93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89"/>
      <c r="B140" s="90"/>
      <c r="C140" s="90"/>
      <c r="D140" s="94"/>
      <c r="E140" s="93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89"/>
      <c r="B141" s="90"/>
      <c r="C141" s="90"/>
      <c r="D141" s="94"/>
      <c r="E141" s="93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89"/>
      <c r="B142" s="90"/>
      <c r="C142" s="90"/>
      <c r="D142" s="94"/>
      <c r="E142" s="93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89"/>
      <c r="B143" s="90"/>
      <c r="C143" s="90"/>
      <c r="D143" s="94"/>
      <c r="E143" s="93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89"/>
      <c r="B144" s="90"/>
      <c r="C144" s="90"/>
      <c r="D144" s="94"/>
      <c r="E144" s="93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89"/>
      <c r="B145" s="90"/>
      <c r="C145" s="90"/>
      <c r="D145" s="94"/>
      <c r="E145" s="93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89"/>
      <c r="B146" s="90"/>
      <c r="C146" s="90"/>
      <c r="D146" s="94"/>
      <c r="E146" s="93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89"/>
      <c r="B147" s="90"/>
      <c r="C147" s="90"/>
      <c r="D147" s="94"/>
      <c r="E147" s="93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89"/>
      <c r="B148" s="90"/>
      <c r="C148" s="90"/>
      <c r="D148" s="94"/>
      <c r="E148" s="93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89"/>
      <c r="B149" s="90"/>
      <c r="C149" s="90"/>
      <c r="D149" s="94"/>
      <c r="E149" s="93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89"/>
      <c r="B150" s="90"/>
      <c r="C150" s="90"/>
      <c r="D150" s="94"/>
      <c r="E150" s="93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89"/>
      <c r="B151" s="90"/>
      <c r="C151" s="90"/>
      <c r="D151" s="94"/>
      <c r="E151" s="93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89"/>
      <c r="B152" s="90"/>
      <c r="C152" s="90"/>
      <c r="D152" s="94"/>
      <c r="E152" s="93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89"/>
      <c r="B153" s="90"/>
      <c r="C153" s="90"/>
      <c r="D153" s="94"/>
      <c r="E153" s="93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89"/>
      <c r="B154" s="90"/>
      <c r="C154" s="90"/>
      <c r="D154" s="94"/>
      <c r="E154" s="93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89"/>
      <c r="B155" s="90"/>
      <c r="C155" s="90"/>
      <c r="D155" s="94"/>
      <c r="E155" s="93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89"/>
      <c r="B156" s="90"/>
      <c r="C156" s="90"/>
      <c r="D156" s="94"/>
      <c r="E156" s="93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89"/>
      <c r="B157" s="90"/>
      <c r="C157" s="90"/>
      <c r="D157" s="94"/>
      <c r="E157" s="93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89"/>
      <c r="B158" s="90"/>
      <c r="C158" s="90"/>
      <c r="D158" s="94"/>
      <c r="E158" s="93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89"/>
      <c r="B159" s="90"/>
      <c r="C159" s="90"/>
      <c r="D159" s="94"/>
      <c r="E159" s="93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89"/>
      <c r="B160" s="90"/>
      <c r="C160" s="90"/>
      <c r="D160" s="94"/>
      <c r="E160" s="93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89"/>
      <c r="B161" s="90"/>
      <c r="C161" s="90"/>
      <c r="D161" s="94"/>
      <c r="E161" s="93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89"/>
      <c r="B162" s="90"/>
      <c r="C162" s="90"/>
      <c r="D162" s="94"/>
      <c r="E162" s="93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89"/>
      <c r="B163" s="90"/>
      <c r="C163" s="90"/>
      <c r="D163" s="94"/>
      <c r="E163" s="93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89"/>
      <c r="B164" s="90"/>
      <c r="C164" s="90"/>
      <c r="D164" s="94"/>
      <c r="E164" s="93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89"/>
      <c r="B165" s="90"/>
      <c r="C165" s="90"/>
      <c r="D165" s="94"/>
      <c r="E165" s="93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89"/>
      <c r="B166" s="90"/>
      <c r="C166" s="90"/>
      <c r="D166" s="94"/>
      <c r="E166" s="93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89"/>
      <c r="B167" s="90"/>
      <c r="C167" s="90"/>
      <c r="D167" s="94"/>
      <c r="E167" s="93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89"/>
      <c r="B168" s="90"/>
      <c r="C168" s="90"/>
      <c r="D168" s="94"/>
      <c r="E168" s="93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89"/>
      <c r="B169" s="90"/>
      <c r="C169" s="90"/>
      <c r="D169" s="94"/>
      <c r="E169" s="93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89"/>
      <c r="B170" s="90"/>
      <c r="C170" s="90"/>
      <c r="D170" s="94"/>
      <c r="E170" s="93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89"/>
      <c r="B171" s="90"/>
      <c r="C171" s="90"/>
      <c r="D171" s="94"/>
      <c r="E171" s="93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89"/>
      <c r="B172" s="90"/>
      <c r="C172" s="90"/>
      <c r="D172" s="94"/>
      <c r="E172" s="93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89"/>
      <c r="B173" s="90"/>
      <c r="C173" s="90"/>
      <c r="D173" s="94"/>
      <c r="E173" s="93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89"/>
      <c r="B174" s="90"/>
      <c r="C174" s="90"/>
      <c r="D174" s="94"/>
      <c r="E174" s="93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89"/>
      <c r="B175" s="90"/>
      <c r="C175" s="90"/>
      <c r="D175" s="94"/>
      <c r="E175" s="93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89"/>
      <c r="B176" s="90"/>
      <c r="C176" s="90"/>
      <c r="D176" s="94"/>
      <c r="E176" s="93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89"/>
      <c r="B177" s="90"/>
      <c r="C177" s="90"/>
      <c r="D177" s="94"/>
      <c r="E177" s="93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89"/>
      <c r="B178" s="90"/>
      <c r="C178" s="90"/>
      <c r="D178" s="94"/>
      <c r="E178" s="93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89"/>
      <c r="B179" s="90"/>
      <c r="C179" s="90"/>
      <c r="D179" s="94"/>
      <c r="E179" s="93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89"/>
      <c r="B180" s="90"/>
      <c r="C180" s="90"/>
      <c r="D180" s="94"/>
      <c r="E180" s="93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89"/>
      <c r="B181" s="90"/>
      <c r="C181" s="90"/>
      <c r="D181" s="94"/>
      <c r="E181" s="93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89"/>
      <c r="B182" s="90"/>
      <c r="C182" s="90"/>
      <c r="D182" s="94"/>
      <c r="E182" s="93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89"/>
      <c r="B183" s="90"/>
      <c r="C183" s="90"/>
      <c r="D183" s="94"/>
      <c r="E183" s="93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89"/>
      <c r="B184" s="90"/>
      <c r="C184" s="90"/>
      <c r="D184" s="94"/>
      <c r="E184" s="93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89"/>
      <c r="B185" s="90"/>
      <c r="C185" s="90"/>
      <c r="D185" s="94"/>
      <c r="E185" s="93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89"/>
      <c r="B186" s="90"/>
      <c r="C186" s="90"/>
      <c r="D186" s="94"/>
      <c r="E186" s="93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89"/>
      <c r="B187" s="90"/>
      <c r="C187" s="90"/>
      <c r="D187" s="94"/>
      <c r="E187" s="93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89"/>
      <c r="B188" s="90"/>
      <c r="C188" s="90"/>
      <c r="D188" s="94"/>
      <c r="E188" s="93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89"/>
      <c r="B189" s="90"/>
      <c r="C189" s="90"/>
      <c r="D189" s="94"/>
      <c r="E189" s="93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89"/>
      <c r="B190" s="90"/>
      <c r="C190" s="90"/>
      <c r="D190" s="94"/>
      <c r="E190" s="93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89"/>
      <c r="B191" s="90"/>
      <c r="C191" s="90"/>
      <c r="D191" s="94"/>
      <c r="E191" s="93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89"/>
      <c r="B192" s="90"/>
      <c r="C192" s="90"/>
      <c r="D192" s="94"/>
      <c r="E192" s="93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89"/>
      <c r="B193" s="90"/>
      <c r="C193" s="90"/>
      <c r="D193" s="94"/>
      <c r="E193" s="93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89"/>
      <c r="B194" s="90"/>
      <c r="C194" s="90"/>
      <c r="D194" s="94"/>
      <c r="E194" s="93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89"/>
      <c r="B195" s="90"/>
      <c r="C195" s="90"/>
      <c r="D195" s="94"/>
      <c r="E195" s="93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89"/>
      <c r="B196" s="90"/>
      <c r="C196" s="90"/>
      <c r="D196" s="94"/>
      <c r="E196" s="93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89"/>
      <c r="B197" s="90"/>
      <c r="C197" s="90"/>
      <c r="D197" s="94"/>
      <c r="E197" s="93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89"/>
      <c r="B198" s="90"/>
      <c r="C198" s="90"/>
      <c r="D198" s="94"/>
      <c r="E198" s="93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89"/>
      <c r="B199" s="90"/>
      <c r="C199" s="90"/>
      <c r="D199" s="94"/>
      <c r="E199" s="93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89"/>
      <c r="B200" s="90"/>
      <c r="C200" s="90"/>
      <c r="D200" s="94"/>
      <c r="E200" s="93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89"/>
      <c r="B201" s="90"/>
      <c r="C201" s="90"/>
      <c r="D201" s="94"/>
      <c r="E201" s="93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89"/>
      <c r="B202" s="90"/>
      <c r="C202" s="90"/>
      <c r="D202" s="94"/>
      <c r="E202" s="93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89"/>
      <c r="B203" s="90"/>
      <c r="C203" s="90"/>
      <c r="D203" s="94"/>
      <c r="E203" s="93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89"/>
      <c r="B204" s="90"/>
      <c r="C204" s="90"/>
      <c r="D204" s="94"/>
      <c r="E204" s="93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89"/>
      <c r="B205" s="90"/>
      <c r="C205" s="90"/>
      <c r="D205" s="94"/>
      <c r="E205" s="93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89"/>
      <c r="B206" s="90"/>
      <c r="C206" s="90"/>
      <c r="D206" s="94"/>
      <c r="E206" s="93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89"/>
      <c r="B207" s="90"/>
      <c r="C207" s="90"/>
      <c r="D207" s="94"/>
      <c r="E207" s="93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89"/>
      <c r="B208" s="90"/>
      <c r="C208" s="90"/>
      <c r="D208" s="94"/>
      <c r="E208" s="93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89"/>
      <c r="B209" s="90"/>
      <c r="C209" s="90"/>
      <c r="D209" s="94"/>
      <c r="E209" s="93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89"/>
      <c r="B210" s="90"/>
      <c r="C210" s="90"/>
      <c r="D210" s="94"/>
      <c r="E210" s="93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89"/>
      <c r="B211" s="90"/>
      <c r="C211" s="90"/>
      <c r="D211" s="94"/>
      <c r="E211" s="93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89"/>
      <c r="B212" s="90"/>
      <c r="C212" s="90"/>
      <c r="D212" s="94"/>
      <c r="E212" s="93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>
      <c r="A213" s="89"/>
      <c r="B213" s="90"/>
      <c r="C213" s="90"/>
      <c r="D213" s="94"/>
      <c r="E213" s="93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>
      <c r="A214" s="89"/>
      <c r="B214" s="90"/>
      <c r="C214" s="90"/>
      <c r="D214" s="94"/>
      <c r="E214" s="93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>
      <c r="A215" s="89"/>
      <c r="B215" s="90"/>
      <c r="C215" s="90"/>
      <c r="D215" s="94"/>
      <c r="E215" s="93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>
      <c r="A216" s="89"/>
      <c r="B216" s="90"/>
      <c r="C216" s="90"/>
      <c r="D216" s="94"/>
      <c r="E216" s="93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>
      <c r="A217" s="89"/>
      <c r="B217" s="90"/>
      <c r="C217" s="90"/>
      <c r="D217" s="94"/>
      <c r="E217" s="93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>
      <c r="A218" s="89"/>
      <c r="B218" s="90"/>
      <c r="C218" s="90"/>
      <c r="D218" s="94"/>
      <c r="E218" s="93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>
      <c r="A219" s="89"/>
      <c r="B219" s="90"/>
      <c r="C219" s="90"/>
      <c r="D219" s="94"/>
      <c r="E219" s="93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>
      <c r="A220" s="89"/>
      <c r="B220" s="90"/>
      <c r="C220" s="90"/>
      <c r="D220" s="94"/>
      <c r="E220" s="93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>
      <c r="A221" s="89"/>
      <c r="B221" s="90"/>
      <c r="C221" s="90"/>
      <c r="D221" s="94"/>
      <c r="E221" s="93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>
      <c r="A222" s="89"/>
      <c r="B222" s="90"/>
      <c r="C222" s="90"/>
      <c r="D222" s="94"/>
      <c r="E222" s="93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>
      <c r="A223" s="89"/>
      <c r="B223" s="90"/>
      <c r="C223" s="90"/>
      <c r="D223" s="94"/>
      <c r="E223" s="93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>
      <c r="A224" s="89"/>
      <c r="B224" s="90"/>
      <c r="C224" s="90"/>
      <c r="D224" s="94"/>
      <c r="E224" s="93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>
      <c r="A225" s="89"/>
      <c r="B225" s="90"/>
      <c r="C225" s="90"/>
      <c r="D225" s="94"/>
      <c r="E225" s="93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>
      <c r="A226" s="89"/>
      <c r="B226" s="90"/>
      <c r="C226" s="90"/>
      <c r="D226" s="94"/>
      <c r="E226" s="93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>
      <c r="A227" s="89"/>
      <c r="B227" s="90"/>
      <c r="C227" s="90"/>
      <c r="D227" s="94"/>
      <c r="E227" s="93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>
      <c r="A228" s="89"/>
      <c r="B228" s="90"/>
      <c r="C228" s="90"/>
      <c r="D228" s="94"/>
      <c r="E228" s="93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>
      <c r="A229" s="89"/>
      <c r="B229" s="90"/>
      <c r="C229" s="90"/>
      <c r="D229" s="94"/>
      <c r="E229" s="93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>
      <c r="A230" s="89"/>
      <c r="B230" s="90"/>
      <c r="C230" s="90"/>
      <c r="D230" s="94"/>
      <c r="E230" s="93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>
      <c r="A231" s="89"/>
      <c r="B231" s="90"/>
      <c r="C231" s="90"/>
      <c r="D231" s="94"/>
      <c r="E231" s="93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>
      <c r="A232" s="89"/>
      <c r="B232" s="90"/>
      <c r="C232" s="90"/>
      <c r="D232" s="94"/>
      <c r="E232" s="93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>
      <c r="A233" s="89"/>
      <c r="B233" s="90"/>
      <c r="C233" s="90"/>
      <c r="D233" s="94"/>
      <c r="E233" s="93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>
      <c r="A234" s="89"/>
      <c r="B234" s="90"/>
      <c r="C234" s="90"/>
      <c r="D234" s="94"/>
      <c r="E234" s="93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>
      <c r="A235" s="89"/>
      <c r="B235" s="90"/>
      <c r="C235" s="90"/>
      <c r="D235" s="94"/>
      <c r="E235" s="93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>
      <c r="A236" s="89"/>
      <c r="B236" s="90"/>
      <c r="C236" s="90"/>
      <c r="D236" s="94"/>
      <c r="E236" s="93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>
      <c r="A237" s="89"/>
      <c r="B237" s="90"/>
      <c r="C237" s="90"/>
      <c r="D237" s="94"/>
      <c r="E237" s="93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>
      <c r="A238" s="89"/>
      <c r="B238" s="90"/>
      <c r="C238" s="90"/>
      <c r="D238" s="94"/>
      <c r="E238" s="93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>
      <c r="A239" s="89"/>
      <c r="B239" s="90"/>
      <c r="C239" s="90"/>
      <c r="D239" s="94"/>
      <c r="E239" s="93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>
      <c r="A240" s="89"/>
      <c r="B240" s="90"/>
      <c r="C240" s="90"/>
      <c r="D240" s="94"/>
      <c r="E240" s="93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>
      <c r="A241" s="89"/>
      <c r="B241" s="90"/>
      <c r="C241" s="90"/>
      <c r="D241" s="94"/>
      <c r="E241" s="93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>
      <c r="A242" s="89"/>
      <c r="B242" s="90"/>
      <c r="C242" s="90"/>
      <c r="D242" s="94"/>
      <c r="E242" s="93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>
      <c r="A243" s="89"/>
      <c r="B243" s="90"/>
      <c r="C243" s="90"/>
      <c r="D243" s="94"/>
      <c r="E243" s="93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>
      <c r="A244" s="89"/>
      <c r="B244" s="90"/>
      <c r="C244" s="90"/>
      <c r="D244" s="94"/>
      <c r="E244" s="93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>
      <c r="A245" s="89"/>
      <c r="B245" s="90"/>
      <c r="C245" s="90"/>
      <c r="D245" s="94"/>
      <c r="E245" s="93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>
      <c r="A246" s="89"/>
      <c r="B246" s="90"/>
      <c r="C246" s="90"/>
      <c r="D246" s="94"/>
      <c r="E246" s="93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>
      <c r="A247" s="89"/>
      <c r="B247" s="90"/>
      <c r="C247" s="90"/>
      <c r="D247" s="94"/>
      <c r="E247" s="93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>
      <c r="A248" s="89"/>
      <c r="B248" s="90"/>
      <c r="C248" s="90"/>
      <c r="D248" s="94"/>
      <c r="E248" s="93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>
      <c r="A249" s="89"/>
      <c r="B249" s="90"/>
      <c r="C249" s="90"/>
      <c r="D249" s="94"/>
      <c r="E249" s="93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>
      <c r="A250" s="89"/>
      <c r="B250" s="90"/>
      <c r="C250" s="90"/>
      <c r="D250" s="94"/>
      <c r="E250" s="93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>
      <c r="A251" s="89"/>
      <c r="B251" s="90"/>
      <c r="C251" s="90"/>
      <c r="D251" s="94"/>
      <c r="E251" s="93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>
      <c r="A252" s="89"/>
      <c r="B252" s="90"/>
      <c r="C252" s="90"/>
      <c r="D252" s="94"/>
      <c r="E252" s="93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>
      <c r="A253" s="89"/>
      <c r="B253" s="90"/>
      <c r="C253" s="90"/>
      <c r="D253" s="94"/>
      <c r="E253" s="93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>
      <c r="A254" s="89"/>
      <c r="B254" s="90"/>
      <c r="C254" s="90"/>
      <c r="D254" s="94"/>
      <c r="E254" s="93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>
      <c r="A255" s="89"/>
      <c r="B255" s="90"/>
      <c r="C255" s="90"/>
      <c r="D255" s="94"/>
      <c r="E255" s="93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>
      <c r="A256" s="89"/>
      <c r="B256" s="90"/>
      <c r="C256" s="90"/>
      <c r="D256" s="94"/>
      <c r="E256" s="93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>
      <c r="A257" s="89"/>
      <c r="B257" s="90"/>
      <c r="C257" s="90"/>
      <c r="D257" s="94"/>
      <c r="E257" s="93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>
      <c r="A258" s="89"/>
      <c r="B258" s="90"/>
      <c r="C258" s="90"/>
      <c r="D258" s="94"/>
      <c r="E258" s="93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>
      <c r="A259" s="89"/>
      <c r="B259" s="90"/>
      <c r="C259" s="90"/>
      <c r="D259" s="94"/>
      <c r="E259" s="93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>
      <c r="A260" s="89"/>
      <c r="B260" s="90"/>
      <c r="C260" s="90"/>
      <c r="D260" s="94"/>
      <c r="E260" s="93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>
      <c r="A261" s="89"/>
      <c r="B261" s="90"/>
      <c r="C261" s="90"/>
      <c r="D261" s="94"/>
      <c r="E261" s="93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>
      <c r="A262" s="89"/>
      <c r="B262" s="90"/>
      <c r="C262" s="90"/>
      <c r="D262" s="94"/>
      <c r="E262" s="93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>
      <c r="A263" s="89"/>
      <c r="B263" s="90"/>
      <c r="C263" s="90"/>
      <c r="D263" s="94"/>
      <c r="E263" s="93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>
      <c r="A264" s="89"/>
      <c r="B264" s="90"/>
      <c r="C264" s="90"/>
      <c r="D264" s="94"/>
      <c r="E264" s="93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>
      <c r="A265" s="89"/>
      <c r="B265" s="90"/>
      <c r="C265" s="90"/>
      <c r="D265" s="94"/>
      <c r="E265" s="93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>
      <c r="A266" s="89"/>
      <c r="B266" s="90"/>
      <c r="C266" s="90"/>
      <c r="D266" s="94"/>
      <c r="E266" s="93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>
      <c r="A267" s="89"/>
      <c r="B267" s="90"/>
      <c r="C267" s="90"/>
      <c r="D267" s="94"/>
      <c r="E267" s="93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>
      <c r="A268" s="89"/>
      <c r="B268" s="90"/>
      <c r="C268" s="90"/>
      <c r="D268" s="94"/>
      <c r="E268" s="93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>
      <c r="A269" s="89"/>
      <c r="B269" s="90"/>
      <c r="C269" s="90"/>
      <c r="D269" s="94"/>
      <c r="E269" s="93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>
      <c r="A270" s="89"/>
      <c r="B270" s="90"/>
      <c r="C270" s="90"/>
      <c r="D270" s="94"/>
      <c r="E270" s="93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>
      <c r="A271" s="89"/>
      <c r="B271" s="90"/>
      <c r="C271" s="90"/>
      <c r="D271" s="94"/>
      <c r="E271" s="93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>
      <c r="A272" s="89"/>
      <c r="B272" s="90"/>
      <c r="C272" s="90"/>
      <c r="D272" s="94"/>
      <c r="E272" s="93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>
      <c r="A273" s="89"/>
      <c r="B273" s="90"/>
      <c r="C273" s="90"/>
      <c r="D273" s="94"/>
      <c r="E273" s="93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>
      <c r="A274" s="89"/>
      <c r="B274" s="90"/>
      <c r="C274" s="90"/>
      <c r="D274" s="94"/>
      <c r="E274" s="93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>
      <c r="A275" s="89"/>
      <c r="B275" s="90"/>
      <c r="C275" s="90"/>
      <c r="D275" s="94"/>
      <c r="E275" s="93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>
      <c r="A276" s="89"/>
      <c r="B276" s="90"/>
      <c r="C276" s="90"/>
      <c r="D276" s="94"/>
      <c r="E276" s="93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>
      <c r="A277" s="89"/>
      <c r="B277" s="90"/>
      <c r="C277" s="90"/>
      <c r="D277" s="94"/>
      <c r="E277" s="93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>
      <c r="A278" s="89"/>
      <c r="B278" s="90"/>
      <c r="C278" s="90"/>
      <c r="D278" s="94"/>
      <c r="E278" s="93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>
      <c r="A279" s="89"/>
      <c r="B279" s="90"/>
      <c r="C279" s="90"/>
      <c r="D279" s="94"/>
      <c r="E279" s="93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>
      <c r="A280" s="89"/>
      <c r="B280" s="90"/>
      <c r="C280" s="90"/>
      <c r="D280" s="94"/>
      <c r="E280" s="93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>
      <c r="A281" s="89"/>
      <c r="B281" s="90"/>
      <c r="C281" s="90"/>
      <c r="D281" s="94"/>
      <c r="E281" s="93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>
      <c r="A282" s="89"/>
      <c r="B282" s="90"/>
      <c r="C282" s="90"/>
      <c r="D282" s="94"/>
      <c r="E282" s="93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>
      <c r="A283" s="89"/>
      <c r="B283" s="90"/>
      <c r="C283" s="90"/>
      <c r="D283" s="94"/>
      <c r="E283" s="93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>
      <c r="A284" s="89"/>
      <c r="B284" s="90"/>
      <c r="C284" s="90"/>
      <c r="D284" s="94"/>
      <c r="E284" s="93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>
      <c r="A285" s="89"/>
      <c r="B285" s="90"/>
      <c r="C285" s="90"/>
      <c r="D285" s="94"/>
      <c r="E285" s="93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>
      <c r="A286" s="89"/>
      <c r="B286" s="90"/>
      <c r="C286" s="90"/>
      <c r="D286" s="94"/>
      <c r="E286" s="93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>
      <c r="A287" s="89"/>
      <c r="B287" s="90"/>
      <c r="C287" s="90"/>
      <c r="D287" s="94"/>
      <c r="E287" s="93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>
      <c r="A288" s="89"/>
      <c r="B288" s="90"/>
      <c r="C288" s="90"/>
      <c r="D288" s="94"/>
      <c r="E288" s="93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>
      <c r="A289" s="89"/>
      <c r="B289" s="90"/>
      <c r="C289" s="90"/>
      <c r="D289" s="94"/>
      <c r="E289" s="93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>
      <c r="A290" s="89"/>
      <c r="B290" s="90"/>
      <c r="C290" s="90"/>
      <c r="D290" s="94"/>
      <c r="E290" s="93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>
      <c r="A291" s="89"/>
      <c r="B291" s="90"/>
      <c r="C291" s="90"/>
      <c r="D291" s="94"/>
      <c r="E291" s="93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>
      <c r="A292" s="89"/>
      <c r="B292" s="90"/>
      <c r="C292" s="90"/>
      <c r="D292" s="94"/>
      <c r="E292" s="93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>
      <c r="A293" s="89"/>
      <c r="B293" s="90"/>
      <c r="C293" s="90"/>
      <c r="D293" s="94"/>
      <c r="E293" s="93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>
      <c r="A294" s="89"/>
      <c r="B294" s="90"/>
      <c r="C294" s="90"/>
      <c r="D294" s="94"/>
      <c r="E294" s="93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>
      <c r="A295" s="89"/>
      <c r="B295" s="90"/>
      <c r="C295" s="90"/>
      <c r="D295" s="94"/>
      <c r="E295" s="93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>
      <c r="A296" s="89"/>
      <c r="B296" s="90"/>
      <c r="C296" s="90"/>
      <c r="D296" s="94"/>
      <c r="E296" s="93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>
      <c r="A297" s="89"/>
      <c r="B297" s="90"/>
      <c r="C297" s="90"/>
      <c r="D297" s="94"/>
      <c r="E297" s="93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>
      <c r="A298" s="89"/>
      <c r="B298" s="90"/>
      <c r="C298" s="90"/>
      <c r="D298" s="94"/>
      <c r="E298" s="93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>
      <c r="A299" s="89"/>
      <c r="B299" s="90"/>
      <c r="C299" s="90"/>
      <c r="D299" s="94"/>
      <c r="E299" s="93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>
      <c r="A300" s="89"/>
      <c r="B300" s="90"/>
      <c r="C300" s="90"/>
      <c r="D300" s="94"/>
      <c r="E300" s="93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>
      <c r="A301" s="89"/>
      <c r="B301" s="90"/>
      <c r="C301" s="90"/>
      <c r="D301" s="94"/>
      <c r="E301" s="93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>
      <c r="A302" s="89"/>
      <c r="B302" s="90"/>
      <c r="C302" s="90"/>
      <c r="D302" s="94"/>
      <c r="E302" s="93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>
      <c r="A303" s="89"/>
      <c r="B303" s="90"/>
      <c r="C303" s="90"/>
      <c r="D303" s="94"/>
      <c r="E303" s="93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>
      <c r="A304" s="89"/>
      <c r="B304" s="90"/>
      <c r="C304" s="90"/>
      <c r="D304" s="94"/>
      <c r="E304" s="93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>
      <c r="A305" s="89"/>
      <c r="B305" s="90"/>
      <c r="C305" s="90"/>
      <c r="D305" s="94"/>
      <c r="E305" s="93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>
      <c r="A306" s="89"/>
      <c r="B306" s="90"/>
      <c r="C306" s="90"/>
      <c r="D306" s="94"/>
      <c r="E306" s="93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>
      <c r="A307" s="89"/>
      <c r="B307" s="90"/>
      <c r="C307" s="90"/>
      <c r="D307" s="94"/>
      <c r="E307" s="93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>
      <c r="A308" s="89"/>
      <c r="B308" s="90"/>
      <c r="C308" s="90"/>
      <c r="D308" s="94"/>
      <c r="E308" s="93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>
      <c r="A309" s="89"/>
      <c r="B309" s="90"/>
      <c r="C309" s="90"/>
      <c r="D309" s="94"/>
      <c r="E309" s="93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>
      <c r="A310" s="89"/>
      <c r="B310" s="90"/>
      <c r="C310" s="90"/>
      <c r="D310" s="94"/>
      <c r="E310" s="93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>
      <c r="A311" s="89"/>
      <c r="B311" s="90"/>
      <c r="C311" s="90"/>
      <c r="D311" s="94"/>
      <c r="E311" s="93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>
      <c r="A312" s="89"/>
      <c r="B312" s="90"/>
      <c r="C312" s="90"/>
      <c r="D312" s="94"/>
      <c r="E312" s="93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>
      <c r="A313" s="89"/>
      <c r="B313" s="90"/>
      <c r="C313" s="90"/>
      <c r="D313" s="94"/>
      <c r="E313" s="93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>
      <c r="A314" s="89"/>
      <c r="B314" s="90"/>
      <c r="C314" s="90"/>
      <c r="D314" s="94"/>
      <c r="E314" s="93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>
      <c r="A315" s="89"/>
      <c r="B315" s="90"/>
      <c r="C315" s="90"/>
      <c r="D315" s="94"/>
      <c r="E315" s="93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>
      <c r="A316" s="89"/>
      <c r="B316" s="90"/>
      <c r="C316" s="90"/>
      <c r="D316" s="94"/>
      <c r="E316" s="93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>
      <c r="A317" s="89"/>
      <c r="B317" s="90"/>
      <c r="C317" s="90"/>
      <c r="D317" s="94"/>
      <c r="E317" s="93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>
      <c r="A318" s="89"/>
      <c r="B318" s="90"/>
      <c r="C318" s="90"/>
      <c r="D318" s="94"/>
      <c r="E318" s="93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>
      <c r="A319" s="89"/>
      <c r="B319" s="90"/>
      <c r="C319" s="90"/>
      <c r="D319" s="94"/>
      <c r="E319" s="93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>
      <c r="A320" s="89"/>
      <c r="B320" s="90"/>
      <c r="C320" s="90"/>
      <c r="D320" s="94"/>
      <c r="E320" s="93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>
      <c r="A321" s="89"/>
      <c r="B321" s="90"/>
      <c r="C321" s="90"/>
      <c r="D321" s="94"/>
      <c r="E321" s="93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>
      <c r="A322" s="89"/>
      <c r="B322" s="90"/>
      <c r="C322" s="90"/>
      <c r="D322" s="94"/>
      <c r="E322" s="93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>
      <c r="A323" s="89"/>
      <c r="B323" s="90"/>
      <c r="C323" s="90"/>
      <c r="D323" s="94"/>
      <c r="E323" s="93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>
      <c r="A324" s="89"/>
      <c r="B324" s="90"/>
      <c r="C324" s="90"/>
      <c r="D324" s="94"/>
      <c r="E324" s="93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>
      <c r="A325" s="89"/>
      <c r="B325" s="90"/>
      <c r="C325" s="90"/>
      <c r="D325" s="94"/>
      <c r="E325" s="93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>
      <c r="A326" s="89"/>
      <c r="B326" s="90"/>
      <c r="C326" s="90"/>
      <c r="D326" s="94"/>
      <c r="E326" s="93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>
      <c r="A327" s="89"/>
      <c r="B327" s="90"/>
      <c r="C327" s="90"/>
      <c r="D327" s="94"/>
      <c r="E327" s="93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>
      <c r="A328" s="89"/>
      <c r="B328" s="90"/>
      <c r="C328" s="90"/>
      <c r="D328" s="94"/>
      <c r="E328" s="93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>
      <c r="A329" s="89"/>
      <c r="B329" s="90"/>
      <c r="C329" s="90"/>
      <c r="D329" s="94"/>
      <c r="E329" s="93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>
      <c r="A330" s="89"/>
      <c r="B330" s="90"/>
      <c r="C330" s="90"/>
      <c r="D330" s="94"/>
      <c r="E330" s="93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>
      <c r="A331" s="89"/>
      <c r="B331" s="90"/>
      <c r="C331" s="90"/>
      <c r="D331" s="94"/>
      <c r="E331" s="93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>
      <c r="A332" s="89"/>
      <c r="B332" s="90"/>
      <c r="C332" s="90"/>
      <c r="D332" s="94"/>
      <c r="E332" s="93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>
      <c r="A333" s="89"/>
      <c r="B333" s="90"/>
      <c r="C333" s="90"/>
      <c r="D333" s="94"/>
      <c r="E333" s="93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>
      <c r="A334" s="89"/>
      <c r="B334" s="90"/>
      <c r="C334" s="90"/>
      <c r="D334" s="94"/>
      <c r="E334" s="93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>
      <c r="A335" s="89"/>
      <c r="B335" s="90"/>
      <c r="C335" s="90"/>
      <c r="D335" s="94"/>
      <c r="E335" s="93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>
      <c r="A336" s="89"/>
      <c r="B336" s="90"/>
      <c r="C336" s="90"/>
      <c r="D336" s="94"/>
      <c r="E336" s="93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>
      <c r="A337" s="89"/>
      <c r="B337" s="90"/>
      <c r="C337" s="90"/>
      <c r="D337" s="94"/>
      <c r="E337" s="93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>
      <c r="A338" s="89"/>
      <c r="B338" s="90"/>
      <c r="C338" s="90"/>
      <c r="D338" s="94"/>
      <c r="E338" s="93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>
      <c r="A339" s="89"/>
      <c r="B339" s="90"/>
      <c r="C339" s="90"/>
      <c r="D339" s="94"/>
      <c r="E339" s="93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>
      <c r="A340" s="89"/>
      <c r="B340" s="90"/>
      <c r="C340" s="90"/>
      <c r="D340" s="94"/>
      <c r="E340" s="93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>
      <c r="A341" s="89"/>
      <c r="B341" s="90"/>
      <c r="C341" s="90"/>
      <c r="D341" s="94"/>
      <c r="E341" s="93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>
      <c r="A342" s="89"/>
      <c r="B342" s="90"/>
      <c r="C342" s="90"/>
      <c r="D342" s="94"/>
      <c r="E342" s="93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>
      <c r="A343" s="89"/>
      <c r="B343" s="90"/>
      <c r="C343" s="90"/>
      <c r="D343" s="94"/>
      <c r="E343" s="93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>
      <c r="A344" s="89"/>
      <c r="B344" s="90"/>
      <c r="C344" s="90"/>
      <c r="D344" s="94"/>
      <c r="E344" s="93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>
      <c r="A345" s="89"/>
      <c r="B345" s="90"/>
      <c r="C345" s="90"/>
      <c r="D345" s="94"/>
      <c r="E345" s="93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>
      <c r="A346" s="89"/>
      <c r="B346" s="90"/>
      <c r="C346" s="90"/>
      <c r="D346" s="94"/>
      <c r="E346" s="93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>
      <c r="A347" s="89"/>
      <c r="B347" s="90"/>
      <c r="C347" s="90"/>
      <c r="D347" s="94"/>
      <c r="E347" s="93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>
      <c r="A348" s="89"/>
      <c r="B348" s="90"/>
      <c r="C348" s="90"/>
      <c r="D348" s="94"/>
      <c r="E348" s="93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>
      <c r="A349" s="89"/>
      <c r="B349" s="90"/>
      <c r="C349" s="90"/>
      <c r="D349" s="94"/>
      <c r="E349" s="93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>
      <c r="A350" s="89"/>
      <c r="B350" s="90"/>
      <c r="C350" s="90"/>
      <c r="D350" s="94"/>
      <c r="E350" s="93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>
      <c r="A351" s="89"/>
      <c r="B351" s="90"/>
      <c r="C351" s="90"/>
      <c r="D351" s="94"/>
      <c r="E351" s="93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>
      <c r="A352" s="89"/>
      <c r="B352" s="90"/>
      <c r="C352" s="90"/>
      <c r="D352" s="94"/>
      <c r="E352" s="93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>
      <c r="A353" s="89"/>
      <c r="B353" s="90"/>
      <c r="C353" s="90"/>
      <c r="D353" s="94"/>
      <c r="E353" s="93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>
      <c r="A354" s="89"/>
      <c r="B354" s="90"/>
      <c r="C354" s="90"/>
      <c r="D354" s="94"/>
      <c r="E354" s="93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>
      <c r="A355" s="89"/>
      <c r="B355" s="90"/>
      <c r="C355" s="90"/>
      <c r="D355" s="94"/>
      <c r="E355" s="93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>
      <c r="A356" s="89"/>
      <c r="B356" s="90"/>
      <c r="C356" s="90"/>
      <c r="D356" s="94"/>
      <c r="E356" s="93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>
      <c r="A357" s="89"/>
      <c r="B357" s="90"/>
      <c r="C357" s="90"/>
      <c r="D357" s="94"/>
      <c r="E357" s="93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>
      <c r="A358" s="89"/>
      <c r="B358" s="90"/>
      <c r="C358" s="90"/>
      <c r="D358" s="94"/>
      <c r="E358" s="93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>
      <c r="A359" s="89"/>
      <c r="B359" s="90"/>
      <c r="C359" s="90"/>
      <c r="D359" s="94"/>
      <c r="E359" s="93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>
      <c r="A360" s="89"/>
      <c r="B360" s="90"/>
      <c r="C360" s="90"/>
      <c r="D360" s="94"/>
      <c r="E360" s="93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>
      <c r="A361" s="89"/>
      <c r="B361" s="90"/>
      <c r="C361" s="90"/>
      <c r="D361" s="94"/>
      <c r="E361" s="93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>
      <c r="A362" s="89"/>
      <c r="B362" s="90"/>
      <c r="C362" s="90"/>
      <c r="D362" s="94"/>
      <c r="E362" s="93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>
      <c r="A363" s="89"/>
      <c r="B363" s="90"/>
      <c r="C363" s="90"/>
      <c r="D363" s="94"/>
      <c r="E363" s="93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>
      <c r="A364" s="89"/>
      <c r="B364" s="90"/>
      <c r="C364" s="90"/>
      <c r="D364" s="94"/>
      <c r="E364" s="93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>
      <c r="A365" s="89"/>
      <c r="B365" s="90"/>
      <c r="C365" s="90"/>
      <c r="D365" s="94"/>
      <c r="E365" s="93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>
      <c r="A366" s="89"/>
      <c r="B366" s="90"/>
      <c r="C366" s="90"/>
      <c r="D366" s="94"/>
      <c r="E366" s="93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>
      <c r="A367" s="89"/>
      <c r="B367" s="90"/>
      <c r="C367" s="90"/>
      <c r="D367" s="94"/>
      <c r="E367" s="93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>
      <c r="A368" s="89"/>
      <c r="B368" s="90"/>
      <c r="C368" s="90"/>
      <c r="D368" s="94"/>
      <c r="E368" s="93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>
      <c r="A369" s="89"/>
      <c r="B369" s="90"/>
      <c r="C369" s="90"/>
      <c r="D369" s="94"/>
      <c r="E369" s="93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>
      <c r="A370" s="89"/>
      <c r="B370" s="90"/>
      <c r="C370" s="90"/>
      <c r="D370" s="94"/>
      <c r="E370" s="93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>
      <c r="A371" s="89"/>
      <c r="B371" s="90"/>
      <c r="C371" s="90"/>
      <c r="D371" s="94"/>
      <c r="E371" s="93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>
      <c r="A372" s="89"/>
      <c r="B372" s="90"/>
      <c r="C372" s="90"/>
      <c r="D372" s="94"/>
      <c r="E372" s="93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>
      <c r="A373" s="89"/>
      <c r="B373" s="90"/>
      <c r="C373" s="90"/>
      <c r="D373" s="94"/>
      <c r="E373" s="93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>
      <c r="A374" s="89"/>
      <c r="B374" s="90"/>
      <c r="C374" s="90"/>
      <c r="D374" s="94"/>
      <c r="E374" s="93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>
      <c r="A375" s="89"/>
      <c r="B375" s="90"/>
      <c r="C375" s="90"/>
      <c r="D375" s="94"/>
      <c r="E375" s="93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>
      <c r="A376" s="89"/>
      <c r="B376" s="90"/>
      <c r="C376" s="90"/>
      <c r="D376" s="94"/>
      <c r="E376" s="93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>
      <c r="A377" s="89"/>
      <c r="B377" s="90"/>
      <c r="C377" s="90"/>
      <c r="D377" s="94"/>
      <c r="E377" s="93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>
      <c r="A378" s="89"/>
      <c r="B378" s="90"/>
      <c r="C378" s="90"/>
      <c r="D378" s="94"/>
      <c r="E378" s="93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>
      <c r="A379" s="89"/>
      <c r="B379" s="90"/>
      <c r="C379" s="90"/>
      <c r="D379" s="94"/>
      <c r="E379" s="93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>
      <c r="A380" s="89"/>
      <c r="B380" s="90"/>
      <c r="C380" s="90"/>
      <c r="D380" s="94"/>
      <c r="E380" s="93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>
      <c r="A381" s="89"/>
      <c r="B381" s="90"/>
      <c r="C381" s="90"/>
      <c r="D381" s="94"/>
      <c r="E381" s="93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>
      <c r="A382" s="89"/>
      <c r="B382" s="90"/>
      <c r="C382" s="90"/>
      <c r="D382" s="94"/>
      <c r="E382" s="93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>
      <c r="A383" s="89"/>
      <c r="B383" s="90"/>
      <c r="C383" s="90"/>
      <c r="D383" s="94"/>
      <c r="E383" s="93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>
      <c r="A384" s="89"/>
      <c r="B384" s="90"/>
      <c r="C384" s="90"/>
      <c r="D384" s="94"/>
      <c r="E384" s="93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>
      <c r="A385" s="89"/>
      <c r="B385" s="90"/>
      <c r="C385" s="90"/>
      <c r="D385" s="94"/>
      <c r="E385" s="93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>
      <c r="A386" s="89"/>
      <c r="B386" s="90"/>
      <c r="C386" s="90"/>
      <c r="D386" s="94"/>
      <c r="E386" s="93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>
      <c r="A387" s="89"/>
      <c r="B387" s="90"/>
      <c r="C387" s="90"/>
      <c r="D387" s="94"/>
      <c r="E387" s="93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>
      <c r="A388" s="89"/>
      <c r="B388" s="90"/>
      <c r="C388" s="90"/>
      <c r="D388" s="94"/>
      <c r="E388" s="93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>
      <c r="A389" s="89"/>
      <c r="B389" s="90"/>
      <c r="C389" s="90"/>
      <c r="D389" s="94"/>
      <c r="E389" s="93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>
      <c r="A390" s="89"/>
      <c r="B390" s="90"/>
      <c r="C390" s="90"/>
      <c r="D390" s="94"/>
      <c r="E390" s="93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>
      <c r="A391" s="89"/>
      <c r="B391" s="90"/>
      <c r="C391" s="90"/>
      <c r="D391" s="94"/>
      <c r="E391" s="93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>
      <c r="A392" s="89"/>
      <c r="B392" s="90"/>
      <c r="C392" s="90"/>
      <c r="D392" s="94"/>
      <c r="E392" s="93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>
      <c r="A393" s="89"/>
      <c r="B393" s="90"/>
      <c r="C393" s="90"/>
      <c r="D393" s="94"/>
      <c r="E393" s="93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>
      <c r="A394" s="89"/>
      <c r="B394" s="90"/>
      <c r="C394" s="90"/>
      <c r="D394" s="94"/>
      <c r="E394" s="93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>
      <c r="A395" s="89"/>
      <c r="B395" s="90"/>
      <c r="C395" s="90"/>
      <c r="D395" s="94"/>
      <c r="E395" s="93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>
      <c r="A396" s="89"/>
      <c r="B396" s="90"/>
      <c r="C396" s="90"/>
      <c r="D396" s="94"/>
      <c r="E396" s="93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>
      <c r="A397" s="89"/>
      <c r="B397" s="90"/>
      <c r="C397" s="90"/>
      <c r="D397" s="94"/>
      <c r="E397" s="93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>
      <c r="A398" s="89"/>
      <c r="B398" s="90"/>
      <c r="C398" s="90"/>
      <c r="D398" s="94"/>
      <c r="E398" s="93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>
      <c r="A399" s="89"/>
      <c r="B399" s="90"/>
      <c r="C399" s="90"/>
      <c r="D399" s="94"/>
      <c r="E399" s="93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>
      <c r="A400" s="89"/>
      <c r="B400" s="90"/>
      <c r="C400" s="90"/>
      <c r="D400" s="94"/>
      <c r="E400" s="93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>
      <c r="A401" s="89"/>
      <c r="B401" s="90"/>
      <c r="C401" s="90"/>
      <c r="D401" s="94"/>
      <c r="E401" s="93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>
      <c r="A402" s="89"/>
      <c r="B402" s="90"/>
      <c r="C402" s="90"/>
      <c r="D402" s="94"/>
      <c r="E402" s="93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>
      <c r="A403" s="89"/>
      <c r="B403" s="90"/>
      <c r="C403" s="90"/>
      <c r="D403" s="94"/>
      <c r="E403" s="93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>
      <c r="A404" s="89"/>
      <c r="B404" s="90"/>
      <c r="C404" s="90"/>
      <c r="D404" s="94"/>
      <c r="E404" s="93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>
      <c r="A405" s="89"/>
      <c r="B405" s="90"/>
      <c r="C405" s="90"/>
      <c r="D405" s="94"/>
      <c r="E405" s="93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>
      <c r="A406" s="89"/>
      <c r="B406" s="90"/>
      <c r="C406" s="90"/>
      <c r="D406" s="94"/>
      <c r="E406" s="93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>
      <c r="A407" s="89"/>
      <c r="B407" s="90"/>
      <c r="C407" s="90"/>
      <c r="D407" s="94"/>
      <c r="E407" s="93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>
      <c r="A408" s="89"/>
      <c r="B408" s="90"/>
      <c r="C408" s="90"/>
      <c r="D408" s="94"/>
      <c r="E408" s="93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>
      <c r="A409" s="89"/>
      <c r="B409" s="90"/>
      <c r="C409" s="90"/>
      <c r="D409" s="94"/>
      <c r="E409" s="93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>
      <c r="A410" s="89"/>
      <c r="B410" s="90"/>
      <c r="C410" s="90"/>
      <c r="D410" s="94"/>
      <c r="E410" s="93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>
      <c r="A411" s="89"/>
      <c r="B411" s="90"/>
      <c r="C411" s="90"/>
      <c r="D411" s="94"/>
      <c r="E411" s="93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>
      <c r="A412" s="89"/>
      <c r="B412" s="90"/>
      <c r="C412" s="90"/>
      <c r="D412" s="94"/>
      <c r="E412" s="93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>
      <c r="A413" s="89"/>
      <c r="B413" s="90"/>
      <c r="C413" s="90"/>
      <c r="D413" s="94"/>
      <c r="E413" s="93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>
      <c r="A414" s="89"/>
      <c r="B414" s="90"/>
      <c r="C414" s="90"/>
      <c r="D414" s="94"/>
      <c r="E414" s="93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>
      <c r="A415" s="89"/>
      <c r="B415" s="90"/>
      <c r="C415" s="90"/>
      <c r="D415" s="94"/>
      <c r="E415" s="93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>
      <c r="A416" s="89"/>
      <c r="B416" s="90"/>
      <c r="C416" s="90"/>
      <c r="D416" s="94"/>
      <c r="E416" s="93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>
      <c r="A417" s="89"/>
      <c r="B417" s="90"/>
      <c r="C417" s="90"/>
      <c r="D417" s="94"/>
      <c r="E417" s="93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>
      <c r="A418" s="89"/>
      <c r="B418" s="90"/>
      <c r="C418" s="90"/>
      <c r="D418" s="94"/>
      <c r="E418" s="93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>
      <c r="A419" s="89"/>
      <c r="B419" s="90"/>
      <c r="C419" s="90"/>
      <c r="D419" s="94"/>
      <c r="E419" s="93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>
      <c r="A420" s="89"/>
      <c r="B420" s="90"/>
      <c r="C420" s="90"/>
      <c r="D420" s="94"/>
      <c r="E420" s="93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>
      <c r="A421" s="89"/>
      <c r="B421" s="90"/>
      <c r="C421" s="90"/>
      <c r="D421" s="94"/>
      <c r="E421" s="93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>
      <c r="A422" s="89"/>
      <c r="B422" s="90"/>
      <c r="C422" s="90"/>
      <c r="D422" s="94"/>
      <c r="E422" s="93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>
      <c r="A423" s="89"/>
      <c r="B423" s="90"/>
      <c r="C423" s="90"/>
      <c r="D423" s="94"/>
      <c r="E423" s="93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>
      <c r="A424" s="89"/>
      <c r="B424" s="90"/>
      <c r="C424" s="90"/>
      <c r="D424" s="94"/>
      <c r="E424" s="93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>
      <c r="A425" s="89"/>
      <c r="B425" s="90"/>
      <c r="C425" s="90"/>
      <c r="D425" s="94"/>
      <c r="E425" s="93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>
      <c r="A426" s="89"/>
      <c r="B426" s="90"/>
      <c r="C426" s="90"/>
      <c r="D426" s="94"/>
      <c r="E426" s="93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>
      <c r="A427" s="89"/>
      <c r="B427" s="90"/>
      <c r="C427" s="90"/>
      <c r="D427" s="94"/>
      <c r="E427" s="93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>
      <c r="A428" s="89"/>
      <c r="B428" s="90"/>
      <c r="C428" s="90"/>
      <c r="D428" s="94"/>
      <c r="E428" s="93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>
      <c r="A429" s="89"/>
      <c r="B429" s="90"/>
      <c r="C429" s="90"/>
      <c r="D429" s="94"/>
      <c r="E429" s="93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>
      <c r="A430" s="89"/>
      <c r="B430" s="90"/>
      <c r="C430" s="90"/>
      <c r="D430" s="94"/>
      <c r="E430" s="93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>
      <c r="A431" s="89"/>
      <c r="B431" s="90"/>
      <c r="C431" s="90"/>
      <c r="D431" s="94"/>
      <c r="E431" s="93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>
      <c r="A432" s="89"/>
      <c r="B432" s="90"/>
      <c r="C432" s="90"/>
      <c r="D432" s="94"/>
      <c r="E432" s="93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>
      <c r="A433" s="89"/>
      <c r="B433" s="90"/>
      <c r="C433" s="90"/>
      <c r="D433" s="94"/>
      <c r="E433" s="93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>
      <c r="A434" s="89"/>
      <c r="B434" s="90"/>
      <c r="C434" s="90"/>
      <c r="D434" s="94"/>
      <c r="E434" s="93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>
      <c r="A435" s="89"/>
      <c r="B435" s="90"/>
      <c r="C435" s="90"/>
      <c r="D435" s="94"/>
      <c r="E435" s="93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>
      <c r="A436" s="89"/>
      <c r="B436" s="90"/>
      <c r="C436" s="90"/>
      <c r="D436" s="94"/>
      <c r="E436" s="93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>
      <c r="A437" s="89"/>
      <c r="B437" s="90"/>
      <c r="C437" s="90"/>
      <c r="D437" s="94"/>
      <c r="E437" s="93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>
      <c r="A438" s="89"/>
      <c r="B438" s="90"/>
      <c r="C438" s="90"/>
      <c r="D438" s="94"/>
      <c r="E438" s="93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>
      <c r="A439" s="89"/>
      <c r="B439" s="90"/>
      <c r="C439" s="90"/>
      <c r="D439" s="94"/>
      <c r="E439" s="93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>
      <c r="A440" s="89"/>
      <c r="B440" s="90"/>
      <c r="C440" s="90"/>
      <c r="D440" s="94"/>
      <c r="E440" s="93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>
      <c r="A441" s="89"/>
      <c r="B441" s="90"/>
      <c r="C441" s="90"/>
      <c r="D441" s="94"/>
      <c r="E441" s="93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>
      <c r="A442" s="89"/>
      <c r="B442" s="90"/>
      <c r="C442" s="90"/>
      <c r="D442" s="94"/>
      <c r="E442" s="93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>
      <c r="A443" s="89"/>
      <c r="B443" s="90"/>
      <c r="C443" s="90"/>
      <c r="D443" s="94"/>
      <c r="E443" s="93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>
      <c r="A444" s="89"/>
      <c r="B444" s="90"/>
      <c r="C444" s="90"/>
      <c r="D444" s="94"/>
      <c r="E444" s="93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>
      <c r="A445" s="89"/>
      <c r="B445" s="90"/>
      <c r="C445" s="90"/>
      <c r="D445" s="94"/>
      <c r="E445" s="93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>
      <c r="A446" s="89"/>
      <c r="B446" s="90"/>
      <c r="C446" s="90"/>
      <c r="D446" s="94"/>
      <c r="E446" s="93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>
      <c r="A447" s="89"/>
      <c r="B447" s="90"/>
      <c r="C447" s="90"/>
      <c r="D447" s="94"/>
      <c r="E447" s="93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>
      <c r="A448" s="89"/>
      <c r="B448" s="90"/>
      <c r="C448" s="90"/>
      <c r="D448" s="94"/>
      <c r="E448" s="93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>
      <c r="A449" s="89"/>
      <c r="B449" s="90"/>
      <c r="C449" s="90"/>
      <c r="D449" s="94"/>
      <c r="E449" s="93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>
      <c r="A450" s="89"/>
      <c r="B450" s="90"/>
      <c r="C450" s="90"/>
      <c r="D450" s="94"/>
      <c r="E450" s="93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>
      <c r="A451" s="89"/>
      <c r="B451" s="90"/>
      <c r="C451" s="90"/>
      <c r="D451" s="94"/>
      <c r="E451" s="93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>
      <c r="A452" s="89"/>
      <c r="B452" s="90"/>
      <c r="C452" s="90"/>
      <c r="D452" s="94"/>
      <c r="E452" s="93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>
      <c r="A453" s="89"/>
      <c r="B453" s="90"/>
      <c r="C453" s="90"/>
      <c r="D453" s="94"/>
      <c r="E453" s="93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>
      <c r="A454" s="89"/>
      <c r="B454" s="90"/>
      <c r="C454" s="90"/>
      <c r="D454" s="94"/>
      <c r="E454" s="93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>
      <c r="A455" s="89"/>
      <c r="B455" s="90"/>
      <c r="C455" s="90"/>
      <c r="D455" s="94"/>
      <c r="E455" s="93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>
      <c r="A456" s="89"/>
      <c r="B456" s="90"/>
      <c r="C456" s="90"/>
      <c r="D456" s="94"/>
      <c r="E456" s="93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>
      <c r="A457" s="89"/>
      <c r="B457" s="90"/>
      <c r="C457" s="90"/>
      <c r="D457" s="94"/>
      <c r="E457" s="93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>
      <c r="A458" s="89"/>
      <c r="B458" s="90"/>
      <c r="C458" s="90"/>
      <c r="D458" s="94"/>
      <c r="E458" s="93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>
      <c r="A459" s="89"/>
      <c r="B459" s="90"/>
      <c r="C459" s="90"/>
      <c r="D459" s="94"/>
      <c r="E459" s="93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>
      <c r="A460" s="89"/>
      <c r="B460" s="90"/>
      <c r="C460" s="90"/>
      <c r="D460" s="94"/>
      <c r="E460" s="93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>
      <c r="A461" s="89"/>
      <c r="B461" s="90"/>
      <c r="C461" s="90"/>
      <c r="D461" s="94"/>
      <c r="E461" s="93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>
      <c r="A462" s="89"/>
      <c r="B462" s="90"/>
      <c r="C462" s="90"/>
      <c r="D462" s="94"/>
      <c r="E462" s="93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>
      <c r="A463" s="89"/>
      <c r="B463" s="90"/>
      <c r="C463" s="90"/>
      <c r="D463" s="94"/>
      <c r="E463" s="93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>
      <c r="A464" s="89"/>
      <c r="B464" s="90"/>
      <c r="C464" s="90"/>
      <c r="D464" s="94"/>
      <c r="E464" s="93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>
      <c r="A465" s="89"/>
      <c r="B465" s="90"/>
      <c r="C465" s="90"/>
      <c r="D465" s="94"/>
      <c r="E465" s="93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>
      <c r="A466" s="89"/>
      <c r="B466" s="90"/>
      <c r="C466" s="90"/>
      <c r="D466" s="94"/>
      <c r="E466" s="93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>
      <c r="A467" s="89"/>
      <c r="B467" s="90"/>
      <c r="C467" s="90"/>
      <c r="D467" s="94"/>
      <c r="E467" s="93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>
      <c r="A468" s="89"/>
      <c r="B468" s="90"/>
      <c r="C468" s="90"/>
      <c r="D468" s="94"/>
      <c r="E468" s="93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>
      <c r="A469" s="89"/>
      <c r="B469" s="90"/>
      <c r="C469" s="90"/>
      <c r="D469" s="94"/>
      <c r="E469" s="93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>
      <c r="A470" s="89"/>
      <c r="B470" s="90"/>
      <c r="C470" s="90"/>
      <c r="D470" s="94"/>
      <c r="E470" s="93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>
      <c r="A471" s="89"/>
      <c r="B471" s="90"/>
      <c r="C471" s="90"/>
      <c r="D471" s="94"/>
      <c r="E471" s="93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>
      <c r="A472" s="89"/>
      <c r="B472" s="90"/>
      <c r="C472" s="90"/>
      <c r="D472" s="94"/>
      <c r="E472" s="93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>
      <c r="A473" s="89"/>
      <c r="B473" s="90"/>
      <c r="C473" s="90"/>
      <c r="D473" s="94"/>
      <c r="E473" s="93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>
      <c r="A474" s="89"/>
      <c r="B474" s="90"/>
      <c r="C474" s="90"/>
      <c r="D474" s="94"/>
      <c r="E474" s="93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>
      <c r="A475" s="89"/>
      <c r="B475" s="90"/>
      <c r="C475" s="90"/>
      <c r="D475" s="94"/>
      <c r="E475" s="93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>
      <c r="A476" s="89"/>
      <c r="B476" s="90"/>
      <c r="C476" s="90"/>
      <c r="D476" s="94"/>
      <c r="E476" s="93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>
      <c r="A477" s="89"/>
      <c r="B477" s="90"/>
      <c r="C477" s="90"/>
      <c r="D477" s="94"/>
      <c r="E477" s="93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>
      <c r="A478" s="89"/>
      <c r="B478" s="90"/>
      <c r="C478" s="90"/>
      <c r="D478" s="94"/>
      <c r="E478" s="93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>
      <c r="A479" s="89"/>
      <c r="B479" s="90"/>
      <c r="C479" s="90"/>
      <c r="D479" s="94"/>
      <c r="E479" s="93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>
      <c r="A480" s="89"/>
      <c r="B480" s="90"/>
      <c r="C480" s="90"/>
      <c r="D480" s="94"/>
      <c r="E480" s="93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>
      <c r="A481" s="89"/>
      <c r="B481" s="90"/>
      <c r="C481" s="90"/>
      <c r="D481" s="94"/>
      <c r="E481" s="93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>
      <c r="A482" s="89"/>
      <c r="B482" s="90"/>
      <c r="C482" s="90"/>
      <c r="D482" s="94"/>
      <c r="E482" s="93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>
      <c r="A483" s="89"/>
      <c r="B483" s="90"/>
      <c r="C483" s="90"/>
      <c r="D483" s="94"/>
      <c r="E483" s="93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>
      <c r="A484" s="89"/>
      <c r="B484" s="90"/>
      <c r="C484" s="90"/>
      <c r="D484" s="94"/>
      <c r="E484" s="93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>
      <c r="A485" s="89"/>
      <c r="B485" s="90"/>
      <c r="C485" s="90"/>
      <c r="D485" s="94"/>
      <c r="E485" s="93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>
      <c r="A486" s="89"/>
      <c r="B486" s="90"/>
      <c r="C486" s="90"/>
      <c r="D486" s="94"/>
      <c r="E486" s="93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>
      <c r="A487" s="89"/>
      <c r="B487" s="90"/>
      <c r="C487" s="90"/>
      <c r="D487" s="94"/>
      <c r="E487" s="93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>
      <c r="A488" s="89"/>
      <c r="B488" s="90"/>
      <c r="C488" s="90"/>
      <c r="D488" s="94"/>
      <c r="E488" s="93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>
      <c r="A489" s="89"/>
      <c r="B489" s="90"/>
      <c r="C489" s="90"/>
      <c r="D489" s="94"/>
      <c r="E489" s="93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>
      <c r="A490" s="89"/>
      <c r="B490" s="90"/>
      <c r="C490" s="90"/>
      <c r="D490" s="94"/>
      <c r="E490" s="93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>
      <c r="A491" s="89"/>
      <c r="B491" s="90"/>
      <c r="C491" s="90"/>
      <c r="D491" s="94"/>
      <c r="E491" s="93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>
      <c r="A492" s="89"/>
      <c r="B492" s="90"/>
      <c r="C492" s="90"/>
      <c r="D492" s="94"/>
      <c r="E492" s="93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>
      <c r="A493" s="89"/>
      <c r="B493" s="90"/>
      <c r="C493" s="90"/>
      <c r="D493" s="94"/>
      <c r="E493" s="93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>
      <c r="A494" s="89"/>
      <c r="B494" s="90"/>
      <c r="C494" s="90"/>
      <c r="D494" s="94"/>
      <c r="E494" s="93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>
      <c r="A495" s="89"/>
      <c r="B495" s="90"/>
      <c r="C495" s="90"/>
      <c r="D495" s="94"/>
      <c r="E495" s="93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>
      <c r="A496" s="89"/>
      <c r="B496" s="90"/>
      <c r="C496" s="90"/>
      <c r="D496" s="94"/>
      <c r="E496" s="93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>
      <c r="A497" s="89"/>
      <c r="B497" s="90"/>
      <c r="C497" s="90"/>
      <c r="D497" s="94"/>
      <c r="E497" s="93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>
      <c r="A498" s="89"/>
      <c r="B498" s="90"/>
      <c r="C498" s="90"/>
      <c r="D498" s="94"/>
      <c r="E498" s="93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>
      <c r="A499" s="89"/>
      <c r="B499" s="90"/>
      <c r="C499" s="90"/>
      <c r="D499" s="94"/>
      <c r="E499" s="93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>
      <c r="A500" s="89"/>
      <c r="B500" s="90"/>
      <c r="C500" s="90"/>
      <c r="D500" s="94"/>
      <c r="E500" s="93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>
      <c r="A501" s="89"/>
      <c r="B501" s="90"/>
      <c r="C501" s="90"/>
      <c r="D501" s="94"/>
      <c r="E501" s="93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>
      <c r="A502" s="89"/>
      <c r="B502" s="90"/>
      <c r="C502" s="90"/>
      <c r="D502" s="94"/>
      <c r="E502" s="93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>
      <c r="A503" s="89"/>
      <c r="B503" s="90"/>
      <c r="C503" s="90"/>
      <c r="D503" s="94"/>
      <c r="E503" s="93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>
      <c r="A504" s="89"/>
      <c r="B504" s="90"/>
      <c r="C504" s="90"/>
      <c r="D504" s="94"/>
      <c r="E504" s="93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>
      <c r="A505" s="89"/>
      <c r="B505" s="90"/>
      <c r="C505" s="90"/>
      <c r="D505" s="94"/>
      <c r="E505" s="93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>
      <c r="A506" s="89"/>
      <c r="B506" s="90"/>
      <c r="C506" s="90"/>
      <c r="D506" s="94"/>
      <c r="E506" s="93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>
      <c r="A507" s="89"/>
      <c r="B507" s="90"/>
      <c r="C507" s="90"/>
      <c r="D507" s="94"/>
      <c r="E507" s="93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>
      <c r="A508" s="89"/>
      <c r="B508" s="90"/>
      <c r="C508" s="90"/>
      <c r="D508" s="94"/>
      <c r="E508" s="93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>
      <c r="A509" s="89"/>
      <c r="B509" s="90"/>
      <c r="C509" s="90"/>
      <c r="D509" s="94"/>
      <c r="E509" s="93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>
      <c r="A510" s="89"/>
      <c r="B510" s="90"/>
      <c r="C510" s="90"/>
      <c r="D510" s="94"/>
      <c r="E510" s="93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>
      <c r="A511" s="89"/>
      <c r="B511" s="90"/>
      <c r="C511" s="90"/>
      <c r="D511" s="94"/>
      <c r="E511" s="93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>
      <c r="A512" s="89"/>
      <c r="B512" s="90"/>
      <c r="C512" s="90"/>
      <c r="D512" s="94"/>
      <c r="E512" s="93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>
      <c r="A513" s="89"/>
      <c r="B513" s="90"/>
      <c r="C513" s="90"/>
      <c r="D513" s="94"/>
      <c r="E513" s="93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>
      <c r="A514" s="89"/>
      <c r="B514" s="90"/>
      <c r="C514" s="90"/>
      <c r="D514" s="94"/>
      <c r="E514" s="93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>
      <c r="A515" s="89"/>
      <c r="B515" s="90"/>
      <c r="C515" s="90"/>
      <c r="D515" s="94"/>
      <c r="E515" s="93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>
      <c r="A516" s="89"/>
      <c r="B516" s="90"/>
      <c r="C516" s="90"/>
      <c r="D516" s="94"/>
      <c r="E516" s="93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>
      <c r="A517" s="89"/>
      <c r="B517" s="90"/>
      <c r="C517" s="90"/>
      <c r="D517" s="94"/>
      <c r="E517" s="93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>
      <c r="A518" s="89"/>
      <c r="B518" s="90"/>
      <c r="C518" s="90"/>
      <c r="D518" s="94"/>
      <c r="E518" s="93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>
      <c r="A519" s="89"/>
      <c r="B519" s="90"/>
      <c r="C519" s="90"/>
      <c r="D519" s="94"/>
      <c r="E519" s="93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>
      <c r="A520" s="89"/>
      <c r="B520" s="90"/>
      <c r="C520" s="90"/>
      <c r="D520" s="94"/>
      <c r="E520" s="93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>
      <c r="A521" s="89"/>
      <c r="B521" s="90"/>
      <c r="C521" s="90"/>
      <c r="D521" s="94"/>
      <c r="E521" s="93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>
      <c r="A522" s="89"/>
      <c r="B522" s="90"/>
      <c r="C522" s="90"/>
      <c r="D522" s="94"/>
      <c r="E522" s="93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>
      <c r="A523" s="89"/>
      <c r="B523" s="90"/>
      <c r="C523" s="90"/>
      <c r="D523" s="94"/>
      <c r="E523" s="93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>
      <c r="A524" s="89"/>
      <c r="B524" s="90"/>
      <c r="C524" s="90"/>
      <c r="D524" s="94"/>
      <c r="E524" s="93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>
      <c r="A525" s="89"/>
      <c r="B525" s="90"/>
      <c r="C525" s="90"/>
      <c r="D525" s="94"/>
      <c r="E525" s="93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>
      <c r="A526" s="89"/>
      <c r="B526" s="90"/>
      <c r="C526" s="90"/>
      <c r="D526" s="94"/>
      <c r="E526" s="93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>
      <c r="A527" s="89"/>
      <c r="B527" s="90"/>
      <c r="C527" s="90"/>
      <c r="D527" s="94"/>
      <c r="E527" s="93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>
      <c r="A528" s="89"/>
      <c r="B528" s="90"/>
      <c r="C528" s="90"/>
      <c r="D528" s="94"/>
      <c r="E528" s="93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>
      <c r="A529" s="89"/>
      <c r="B529" s="90"/>
      <c r="C529" s="90"/>
      <c r="D529" s="94"/>
      <c r="E529" s="93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>
      <c r="A530" s="89"/>
      <c r="B530" s="90"/>
      <c r="C530" s="90"/>
      <c r="D530" s="94"/>
      <c r="E530" s="93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>
      <c r="A531" s="89"/>
      <c r="B531" s="90"/>
      <c r="C531" s="90"/>
      <c r="D531" s="94"/>
      <c r="E531" s="93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>
      <c r="A532" s="89"/>
      <c r="B532" s="90"/>
      <c r="C532" s="90"/>
      <c r="D532" s="94"/>
      <c r="E532" s="93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>
      <c r="A533" s="89"/>
      <c r="B533" s="90"/>
      <c r="C533" s="90"/>
      <c r="D533" s="94"/>
      <c r="E533" s="93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>
      <c r="A534" s="89"/>
      <c r="B534" s="90"/>
      <c r="C534" s="90"/>
      <c r="D534" s="94"/>
      <c r="E534" s="93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>
      <c r="A535" s="89"/>
      <c r="B535" s="90"/>
      <c r="C535" s="90"/>
      <c r="D535" s="94"/>
      <c r="E535" s="93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>
      <c r="A536" s="89"/>
      <c r="B536" s="90"/>
      <c r="C536" s="90"/>
      <c r="D536" s="94"/>
      <c r="E536" s="93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>
      <c r="A537" s="89"/>
      <c r="B537" s="90"/>
      <c r="C537" s="90"/>
      <c r="D537" s="94"/>
      <c r="E537" s="93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>
      <c r="A538" s="89"/>
      <c r="B538" s="90"/>
      <c r="C538" s="90"/>
      <c r="D538" s="94"/>
      <c r="E538" s="93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>
      <c r="A539" s="89"/>
      <c r="B539" s="90"/>
      <c r="C539" s="90"/>
      <c r="D539" s="94"/>
      <c r="E539" s="93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>
      <c r="A540" s="89"/>
      <c r="B540" s="90"/>
      <c r="C540" s="90"/>
      <c r="D540" s="94"/>
      <c r="E540" s="93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>
      <c r="A541" s="89"/>
      <c r="B541" s="90"/>
      <c r="C541" s="90"/>
      <c r="D541" s="94"/>
      <c r="E541" s="93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>
      <c r="A542" s="89"/>
      <c r="B542" s="90"/>
      <c r="C542" s="90"/>
      <c r="D542" s="94"/>
      <c r="E542" s="93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>
      <c r="A543" s="89"/>
      <c r="B543" s="90"/>
      <c r="C543" s="90"/>
      <c r="D543" s="94"/>
      <c r="E543" s="93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>
      <c r="A544" s="89"/>
      <c r="B544" s="90"/>
      <c r="C544" s="90"/>
      <c r="D544" s="94"/>
      <c r="E544" s="93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>
      <c r="A545" s="89"/>
      <c r="B545" s="90"/>
      <c r="C545" s="90"/>
      <c r="D545" s="94"/>
      <c r="E545" s="93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>
      <c r="A546" s="89"/>
      <c r="B546" s="90"/>
      <c r="C546" s="90"/>
      <c r="D546" s="94"/>
      <c r="E546" s="93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>
      <c r="A547" s="89"/>
      <c r="B547" s="90"/>
      <c r="C547" s="90"/>
      <c r="D547" s="94"/>
      <c r="E547" s="93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>
      <c r="A548" s="89"/>
      <c r="B548" s="90"/>
      <c r="C548" s="90"/>
      <c r="D548" s="94"/>
      <c r="E548" s="93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>
      <c r="A549" s="89"/>
      <c r="B549" s="90"/>
      <c r="C549" s="90"/>
      <c r="D549" s="94"/>
      <c r="E549" s="93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>
      <c r="A550" s="89"/>
      <c r="B550" s="90"/>
      <c r="C550" s="90"/>
      <c r="D550" s="94"/>
      <c r="E550" s="93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>
      <c r="A551" s="89"/>
      <c r="B551" s="90"/>
      <c r="C551" s="90"/>
      <c r="D551" s="94"/>
      <c r="E551" s="93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>
      <c r="A552" s="89"/>
      <c r="B552" s="90"/>
      <c r="C552" s="90"/>
      <c r="D552" s="94"/>
      <c r="E552" s="93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>
      <c r="A553" s="89"/>
      <c r="B553" s="90"/>
      <c r="C553" s="90"/>
      <c r="D553" s="94"/>
      <c r="E553" s="93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>
      <c r="A554" s="89"/>
      <c r="B554" s="90"/>
      <c r="C554" s="90"/>
      <c r="D554" s="94"/>
      <c r="E554" s="93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>
      <c r="A555" s="89"/>
      <c r="B555" s="90"/>
      <c r="C555" s="90"/>
      <c r="D555" s="94"/>
      <c r="E555" s="93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>
      <c r="A556" s="89"/>
      <c r="B556" s="90"/>
      <c r="C556" s="90"/>
      <c r="D556" s="94"/>
      <c r="E556" s="93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>
      <c r="A557" s="89"/>
      <c r="B557" s="90"/>
      <c r="C557" s="90"/>
      <c r="D557" s="94"/>
      <c r="E557" s="93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>
      <c r="A558" s="89"/>
      <c r="B558" s="90"/>
      <c r="C558" s="90"/>
      <c r="D558" s="94"/>
      <c r="E558" s="93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>
      <c r="A559" s="89"/>
      <c r="B559" s="90"/>
      <c r="C559" s="90"/>
      <c r="D559" s="94"/>
      <c r="E559" s="93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>
      <c r="A560" s="89"/>
      <c r="B560" s="90"/>
      <c r="C560" s="90"/>
      <c r="D560" s="94"/>
      <c r="E560" s="93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>
      <c r="A561" s="89"/>
      <c r="B561" s="90"/>
      <c r="C561" s="90"/>
      <c r="D561" s="94"/>
      <c r="E561" s="93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>
      <c r="A562" s="89"/>
      <c r="B562" s="90"/>
      <c r="C562" s="90"/>
      <c r="D562" s="94"/>
      <c r="E562" s="93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>
      <c r="A563" s="89"/>
      <c r="B563" s="90"/>
      <c r="C563" s="90"/>
      <c r="D563" s="94"/>
      <c r="E563" s="93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>
      <c r="A564" s="89"/>
      <c r="B564" s="90"/>
      <c r="C564" s="90"/>
      <c r="D564" s="94"/>
      <c r="E564" s="93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>
      <c r="A565" s="89"/>
      <c r="B565" s="90"/>
      <c r="C565" s="90"/>
      <c r="D565" s="94"/>
      <c r="E565" s="93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>
      <c r="A566" s="89"/>
      <c r="B566" s="90"/>
      <c r="C566" s="90"/>
      <c r="D566" s="94"/>
      <c r="E566" s="93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>
      <c r="A567" s="89"/>
      <c r="B567" s="90"/>
      <c r="C567" s="90"/>
      <c r="D567" s="94"/>
      <c r="E567" s="93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>
      <c r="A568" s="89"/>
      <c r="B568" s="90"/>
      <c r="C568" s="90"/>
      <c r="D568" s="94"/>
      <c r="E568" s="93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>
      <c r="A569" s="89"/>
      <c r="B569" s="90"/>
      <c r="C569" s="90"/>
      <c r="D569" s="94"/>
      <c r="E569" s="93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>
      <c r="A570" s="89"/>
      <c r="B570" s="90"/>
      <c r="C570" s="90"/>
      <c r="D570" s="94"/>
      <c r="E570" s="93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>
      <c r="A571" s="89"/>
      <c r="B571" s="90"/>
      <c r="C571" s="90"/>
      <c r="D571" s="94"/>
      <c r="E571" s="93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>
      <c r="A572" s="89"/>
      <c r="B572" s="90"/>
      <c r="C572" s="90"/>
      <c r="D572" s="94"/>
      <c r="E572" s="93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>
      <c r="A573" s="89"/>
      <c r="B573" s="90"/>
      <c r="C573" s="90"/>
      <c r="D573" s="94"/>
      <c r="E573" s="93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>
      <c r="A574" s="89"/>
      <c r="B574" s="90"/>
      <c r="C574" s="90"/>
      <c r="D574" s="94"/>
      <c r="E574" s="93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>
      <c r="A575" s="89"/>
      <c r="B575" s="90"/>
      <c r="C575" s="90"/>
      <c r="D575" s="94"/>
      <c r="E575" s="93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>
      <c r="A576" s="89"/>
      <c r="B576" s="90"/>
      <c r="C576" s="90"/>
      <c r="D576" s="94"/>
      <c r="E576" s="93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>
      <c r="A577" s="89"/>
      <c r="B577" s="90"/>
      <c r="C577" s="90"/>
      <c r="D577" s="94"/>
      <c r="E577" s="93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>
      <c r="A578" s="89"/>
      <c r="B578" s="90"/>
      <c r="C578" s="90"/>
      <c r="D578" s="94"/>
      <c r="E578" s="93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>
      <c r="A579" s="89"/>
      <c r="B579" s="90"/>
      <c r="C579" s="90"/>
      <c r="D579" s="94"/>
      <c r="E579" s="93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>
      <c r="A580" s="89"/>
      <c r="B580" s="90"/>
      <c r="C580" s="90"/>
      <c r="D580" s="94"/>
      <c r="E580" s="93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>
      <c r="A581" s="89"/>
      <c r="B581" s="90"/>
      <c r="C581" s="90"/>
      <c r="D581" s="94"/>
      <c r="E581" s="93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>
      <c r="A582" s="89"/>
      <c r="B582" s="90"/>
      <c r="C582" s="90"/>
      <c r="D582" s="94"/>
      <c r="E582" s="93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>
      <c r="A583" s="89"/>
      <c r="B583" s="90"/>
      <c r="C583" s="90"/>
      <c r="D583" s="94"/>
      <c r="E583" s="93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>
      <c r="A584" s="89"/>
      <c r="B584" s="90"/>
      <c r="C584" s="90"/>
      <c r="D584" s="94"/>
      <c r="E584" s="93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>
      <c r="A585" s="89"/>
      <c r="B585" s="90"/>
      <c r="C585" s="90"/>
      <c r="D585" s="94"/>
      <c r="E585" s="93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>
      <c r="A586" s="89"/>
      <c r="B586" s="90"/>
      <c r="C586" s="90"/>
      <c r="D586" s="94"/>
      <c r="E586" s="93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>
      <c r="A587" s="89"/>
      <c r="B587" s="90"/>
      <c r="C587" s="90"/>
      <c r="D587" s="94"/>
      <c r="E587" s="93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>
      <c r="A588" s="89"/>
      <c r="B588" s="90"/>
      <c r="C588" s="90"/>
      <c r="D588" s="94"/>
      <c r="E588" s="93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>
      <c r="A589" s="89"/>
      <c r="B589" s="90"/>
      <c r="C589" s="90"/>
      <c r="D589" s="94"/>
      <c r="E589" s="93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>
      <c r="A590" s="89"/>
      <c r="B590" s="90"/>
      <c r="C590" s="90"/>
      <c r="D590" s="94"/>
      <c r="E590" s="93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>
      <c r="A591" s="89"/>
      <c r="B591" s="90"/>
      <c r="C591" s="90"/>
      <c r="D591" s="94"/>
      <c r="E591" s="93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>
      <c r="A592" s="89"/>
      <c r="B592" s="90"/>
      <c r="C592" s="90"/>
      <c r="D592" s="94"/>
      <c r="E592" s="93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>
      <c r="A593" s="89"/>
      <c r="B593" s="90"/>
      <c r="C593" s="90"/>
      <c r="D593" s="94"/>
      <c r="E593" s="93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>
      <c r="A594" s="89"/>
      <c r="B594" s="90"/>
      <c r="C594" s="90"/>
      <c r="D594" s="94"/>
      <c r="E594" s="93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>
      <c r="A595" s="89"/>
      <c r="B595" s="90"/>
      <c r="C595" s="90"/>
      <c r="D595" s="94"/>
      <c r="E595" s="93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>
      <c r="A596" s="89"/>
      <c r="B596" s="90"/>
      <c r="C596" s="90"/>
      <c r="D596" s="94"/>
      <c r="E596" s="93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>
      <c r="A597" s="89"/>
      <c r="B597" s="90"/>
      <c r="C597" s="90"/>
      <c r="D597" s="94"/>
      <c r="E597" s="93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>
      <c r="A598" s="89"/>
      <c r="B598" s="90"/>
      <c r="C598" s="90"/>
      <c r="D598" s="94"/>
      <c r="E598" s="93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>
      <c r="A599" s="89"/>
      <c r="B599" s="90"/>
      <c r="C599" s="90"/>
      <c r="D599" s="94"/>
      <c r="E599" s="93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>
      <c r="A600" s="89"/>
      <c r="B600" s="90"/>
      <c r="C600" s="90"/>
      <c r="D600" s="94"/>
      <c r="E600" s="93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>
      <c r="A601" s="89"/>
      <c r="B601" s="90"/>
      <c r="C601" s="90"/>
      <c r="D601" s="94"/>
      <c r="E601" s="93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>
      <c r="A602" s="89"/>
      <c r="B602" s="90"/>
      <c r="C602" s="90"/>
      <c r="D602" s="94"/>
      <c r="E602" s="93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>
      <c r="A603" s="89"/>
      <c r="B603" s="90"/>
      <c r="C603" s="90"/>
      <c r="D603" s="94"/>
      <c r="E603" s="93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>
      <c r="A604" s="89"/>
      <c r="B604" s="90"/>
      <c r="C604" s="90"/>
      <c r="D604" s="94"/>
      <c r="E604" s="93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>
      <c r="A605" s="89"/>
      <c r="B605" s="90"/>
      <c r="C605" s="90"/>
      <c r="D605" s="94"/>
      <c r="E605" s="93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>
      <c r="A606" s="89"/>
      <c r="B606" s="90"/>
      <c r="C606" s="90"/>
      <c r="D606" s="94"/>
      <c r="E606" s="93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>
      <c r="A607" s="89"/>
      <c r="B607" s="90"/>
      <c r="C607" s="90"/>
      <c r="D607" s="94"/>
      <c r="E607" s="93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>
      <c r="A608" s="89"/>
      <c r="B608" s="90"/>
      <c r="C608" s="90"/>
      <c r="D608" s="94"/>
      <c r="E608" s="93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>
      <c r="A609" s="89"/>
      <c r="B609" s="90"/>
      <c r="C609" s="90"/>
      <c r="D609" s="94"/>
      <c r="E609" s="93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>
      <c r="A610" s="89"/>
      <c r="B610" s="90"/>
      <c r="C610" s="90"/>
      <c r="D610" s="94"/>
      <c r="E610" s="93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>
      <c r="A611" s="89"/>
      <c r="B611" s="90"/>
      <c r="C611" s="90"/>
      <c r="D611" s="94"/>
      <c r="E611" s="93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>
      <c r="A612" s="89"/>
      <c r="B612" s="90"/>
      <c r="C612" s="90"/>
      <c r="D612" s="94"/>
      <c r="E612" s="93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>
      <c r="A613" s="89"/>
      <c r="B613" s="90"/>
      <c r="C613" s="90"/>
      <c r="D613" s="94"/>
      <c r="E613" s="93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>
      <c r="A614" s="89"/>
      <c r="B614" s="90"/>
      <c r="C614" s="90"/>
      <c r="D614" s="94"/>
      <c r="E614" s="93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>
      <c r="A615" s="89"/>
      <c r="B615" s="90"/>
      <c r="C615" s="90"/>
      <c r="D615" s="94"/>
      <c r="E615" s="93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>
      <c r="A616" s="89"/>
      <c r="B616" s="90"/>
      <c r="C616" s="90"/>
      <c r="D616" s="94"/>
      <c r="E616" s="93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>
      <c r="A617" s="89"/>
      <c r="B617" s="90"/>
      <c r="C617" s="90"/>
      <c r="D617" s="94"/>
      <c r="E617" s="93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>
      <c r="A618" s="89"/>
      <c r="B618" s="90"/>
      <c r="C618" s="90"/>
      <c r="D618" s="94"/>
      <c r="E618" s="93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>
      <c r="A619" s="89"/>
      <c r="B619" s="90"/>
      <c r="C619" s="90"/>
      <c r="D619" s="94"/>
      <c r="E619" s="93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>
      <c r="A620" s="89"/>
      <c r="B620" s="90"/>
      <c r="C620" s="90"/>
      <c r="D620" s="94"/>
      <c r="E620" s="93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>
      <c r="A621" s="89"/>
      <c r="B621" s="90"/>
      <c r="C621" s="90"/>
      <c r="D621" s="94"/>
      <c r="E621" s="93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>
      <c r="A622" s="89"/>
      <c r="B622" s="90"/>
      <c r="C622" s="90"/>
      <c r="D622" s="94"/>
      <c r="E622" s="93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>
      <c r="A623" s="89"/>
      <c r="B623" s="90"/>
      <c r="C623" s="90"/>
      <c r="D623" s="94"/>
      <c r="E623" s="93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>
      <c r="A624" s="89"/>
      <c r="B624" s="90"/>
      <c r="C624" s="90"/>
      <c r="D624" s="94"/>
      <c r="E624" s="93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>
      <c r="A625" s="89"/>
      <c r="B625" s="90"/>
      <c r="C625" s="90"/>
      <c r="D625" s="94"/>
      <c r="E625" s="93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>
      <c r="A626" s="89"/>
      <c r="B626" s="90"/>
      <c r="C626" s="90"/>
      <c r="D626" s="94"/>
      <c r="E626" s="93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>
      <c r="A627" s="89"/>
      <c r="B627" s="90"/>
      <c r="C627" s="90"/>
      <c r="D627" s="94"/>
      <c r="E627" s="93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>
      <c r="A628" s="89"/>
      <c r="B628" s="90"/>
      <c r="C628" s="90"/>
      <c r="D628" s="94"/>
      <c r="E628" s="93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>
      <c r="A629" s="89"/>
      <c r="B629" s="90"/>
      <c r="C629" s="90"/>
      <c r="D629" s="94"/>
      <c r="E629" s="93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>
      <c r="A630" s="89"/>
      <c r="B630" s="90"/>
      <c r="C630" s="90"/>
      <c r="D630" s="94"/>
      <c r="E630" s="93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>
      <c r="A631" s="89"/>
      <c r="B631" s="90"/>
      <c r="C631" s="90"/>
      <c r="D631" s="94"/>
      <c r="E631" s="93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>
      <c r="A632" s="89"/>
      <c r="B632" s="90"/>
      <c r="C632" s="90"/>
      <c r="D632" s="94"/>
      <c r="E632" s="93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>
      <c r="A633" s="89"/>
      <c r="B633" s="90"/>
      <c r="C633" s="90"/>
      <c r="D633" s="94"/>
      <c r="E633" s="93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>
      <c r="A634" s="89"/>
      <c r="B634" s="90"/>
      <c r="C634" s="90"/>
      <c r="D634" s="94"/>
      <c r="E634" s="93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>
      <c r="A635" s="89"/>
      <c r="B635" s="90"/>
      <c r="C635" s="90"/>
      <c r="D635" s="94"/>
      <c r="E635" s="93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>
      <c r="A636" s="89"/>
      <c r="B636" s="90"/>
      <c r="C636" s="90"/>
      <c r="D636" s="94"/>
      <c r="E636" s="93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>
      <c r="A637" s="89"/>
      <c r="B637" s="90"/>
      <c r="C637" s="90"/>
      <c r="D637" s="94"/>
      <c r="E637" s="93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>
      <c r="A638" s="89"/>
      <c r="B638" s="90"/>
      <c r="C638" s="90"/>
      <c r="D638" s="94"/>
      <c r="E638" s="93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>
      <c r="A639" s="89"/>
      <c r="B639" s="90"/>
      <c r="C639" s="90"/>
      <c r="D639" s="94"/>
      <c r="E639" s="93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>
      <c r="A640" s="89"/>
      <c r="B640" s="90"/>
      <c r="C640" s="90"/>
      <c r="D640" s="94"/>
      <c r="E640" s="93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>
      <c r="A641" s="89"/>
      <c r="B641" s="90"/>
      <c r="C641" s="90"/>
      <c r="D641" s="94"/>
      <c r="E641" s="93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>
      <c r="A642" s="89"/>
      <c r="B642" s="90"/>
      <c r="C642" s="90"/>
      <c r="D642" s="94"/>
      <c r="E642" s="93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>
      <c r="A643" s="89"/>
      <c r="B643" s="90"/>
      <c r="C643" s="90"/>
      <c r="D643" s="94"/>
      <c r="E643" s="93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>
      <c r="A644" s="89"/>
      <c r="B644" s="90"/>
      <c r="C644" s="90"/>
      <c r="D644" s="94"/>
      <c r="E644" s="93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>
      <c r="A645" s="89"/>
      <c r="B645" s="90"/>
      <c r="C645" s="90"/>
      <c r="D645" s="94"/>
      <c r="E645" s="93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>
      <c r="A646" s="89"/>
      <c r="B646" s="90"/>
      <c r="C646" s="90"/>
      <c r="D646" s="94"/>
      <c r="E646" s="93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>
      <c r="A647" s="89"/>
      <c r="B647" s="90"/>
      <c r="C647" s="90"/>
      <c r="D647" s="94"/>
      <c r="E647" s="93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>
      <c r="A648" s="89"/>
      <c r="B648" s="90"/>
      <c r="C648" s="90"/>
      <c r="D648" s="94"/>
      <c r="E648" s="93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>
      <c r="A649" s="89"/>
      <c r="B649" s="90"/>
      <c r="C649" s="90"/>
      <c r="D649" s="94"/>
      <c r="E649" s="93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>
      <c r="A650" s="89"/>
      <c r="B650" s="90"/>
      <c r="C650" s="90"/>
      <c r="D650" s="94"/>
      <c r="E650" s="93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>
      <c r="A651" s="89"/>
      <c r="B651" s="90"/>
      <c r="C651" s="90"/>
      <c r="D651" s="94"/>
      <c r="E651" s="93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>
      <c r="A652" s="89"/>
      <c r="B652" s="90"/>
      <c r="C652" s="90"/>
      <c r="D652" s="94"/>
      <c r="E652" s="93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>
      <c r="A653" s="89"/>
      <c r="B653" s="90"/>
      <c r="C653" s="90"/>
      <c r="D653" s="94"/>
      <c r="E653" s="93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>
      <c r="A654" s="89"/>
      <c r="B654" s="90"/>
      <c r="C654" s="90"/>
      <c r="D654" s="94"/>
      <c r="E654" s="93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>
      <c r="A655" s="89"/>
      <c r="B655" s="90"/>
      <c r="C655" s="90"/>
      <c r="D655" s="94"/>
      <c r="E655" s="93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>
      <c r="A656" s="89"/>
      <c r="B656" s="90"/>
      <c r="C656" s="90"/>
      <c r="D656" s="94"/>
      <c r="E656" s="93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>
      <c r="A657" s="89"/>
      <c r="B657" s="90"/>
      <c r="C657" s="90"/>
      <c r="D657" s="94"/>
      <c r="E657" s="93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>
      <c r="A658" s="89"/>
      <c r="B658" s="90"/>
      <c r="C658" s="90"/>
      <c r="D658" s="94"/>
      <c r="E658" s="93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>
      <c r="A659" s="89"/>
      <c r="B659" s="90"/>
      <c r="C659" s="90"/>
      <c r="D659" s="94"/>
      <c r="E659" s="93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>
      <c r="A660" s="89"/>
      <c r="B660" s="90"/>
      <c r="C660" s="90"/>
      <c r="D660" s="94"/>
      <c r="E660" s="93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>
      <c r="A661" s="89"/>
      <c r="B661" s="90"/>
      <c r="C661" s="90"/>
      <c r="D661" s="94"/>
      <c r="E661" s="93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>
      <c r="A662" s="89"/>
      <c r="B662" s="90"/>
      <c r="C662" s="90"/>
      <c r="D662" s="94"/>
      <c r="E662" s="93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>
      <c r="A663" s="89"/>
      <c r="B663" s="90"/>
      <c r="C663" s="90"/>
      <c r="D663" s="94"/>
      <c r="E663" s="93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>
      <c r="A664" s="89"/>
      <c r="B664" s="90"/>
      <c r="C664" s="90"/>
      <c r="D664" s="94"/>
      <c r="E664" s="93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>
      <c r="A665" s="89"/>
      <c r="B665" s="90"/>
      <c r="C665" s="90"/>
      <c r="D665" s="94"/>
      <c r="E665" s="93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>
      <c r="A666" s="89"/>
      <c r="B666" s="90"/>
      <c r="C666" s="90"/>
      <c r="D666" s="94"/>
      <c r="E666" s="93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>
      <c r="A667" s="89"/>
      <c r="B667" s="90"/>
      <c r="C667" s="90"/>
      <c r="D667" s="94"/>
      <c r="E667" s="93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>
      <c r="A668" s="89"/>
      <c r="B668" s="90"/>
      <c r="C668" s="90"/>
      <c r="D668" s="94"/>
      <c r="E668" s="93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>
      <c r="A669" s="89"/>
      <c r="B669" s="90"/>
      <c r="C669" s="90"/>
      <c r="D669" s="94"/>
      <c r="E669" s="93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>
      <c r="A670" s="89"/>
      <c r="B670" s="90"/>
      <c r="C670" s="90"/>
      <c r="D670" s="94"/>
      <c r="E670" s="93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>
      <c r="A671" s="89"/>
      <c r="B671" s="90"/>
      <c r="C671" s="90"/>
      <c r="D671" s="94"/>
      <c r="E671" s="93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>
      <c r="A672" s="89"/>
      <c r="B672" s="90"/>
      <c r="C672" s="90"/>
      <c r="D672" s="94"/>
      <c r="E672" s="93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>
      <c r="A673" s="89"/>
      <c r="B673" s="90"/>
      <c r="C673" s="90"/>
      <c r="D673" s="94"/>
      <c r="E673" s="93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>
      <c r="A674" s="89"/>
      <c r="B674" s="90"/>
      <c r="C674" s="90"/>
      <c r="D674" s="94"/>
      <c r="E674" s="93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>
      <c r="A675" s="89"/>
      <c r="B675" s="90"/>
      <c r="C675" s="90"/>
      <c r="D675" s="94"/>
      <c r="E675" s="93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>
      <c r="A676" s="89"/>
      <c r="B676" s="90"/>
      <c r="C676" s="90"/>
      <c r="D676" s="94"/>
      <c r="E676" s="93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>
      <c r="A677" s="89"/>
      <c r="B677" s="90"/>
      <c r="C677" s="90"/>
      <c r="D677" s="94"/>
      <c r="E677" s="93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>
      <c r="A678" s="89"/>
      <c r="B678" s="90"/>
      <c r="C678" s="90"/>
      <c r="D678" s="94"/>
      <c r="E678" s="93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>
      <c r="A679" s="89"/>
      <c r="B679" s="90"/>
      <c r="C679" s="90"/>
      <c r="D679" s="94"/>
      <c r="E679" s="93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>
      <c r="A680" s="89"/>
      <c r="B680" s="90"/>
      <c r="C680" s="90"/>
      <c r="D680" s="94"/>
      <c r="E680" s="93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>
      <c r="A681" s="89"/>
      <c r="B681" s="90"/>
      <c r="C681" s="90"/>
      <c r="D681" s="94"/>
      <c r="E681" s="93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>
      <c r="A682" s="89"/>
      <c r="B682" s="90"/>
      <c r="C682" s="90"/>
      <c r="D682" s="94"/>
      <c r="E682" s="93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>
      <c r="A683" s="89"/>
      <c r="B683" s="90"/>
      <c r="C683" s="90"/>
      <c r="D683" s="94"/>
      <c r="E683" s="93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>
      <c r="A684" s="89"/>
      <c r="B684" s="90"/>
      <c r="C684" s="90"/>
      <c r="D684" s="94"/>
      <c r="E684" s="93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>
      <c r="A685" s="89"/>
      <c r="B685" s="90"/>
      <c r="C685" s="90"/>
      <c r="D685" s="94"/>
      <c r="E685" s="93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>
      <c r="A686" s="89"/>
      <c r="B686" s="90"/>
      <c r="C686" s="90"/>
      <c r="D686" s="94"/>
      <c r="E686" s="93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>
      <c r="A687" s="89"/>
      <c r="B687" s="90"/>
      <c r="C687" s="90"/>
      <c r="D687" s="94"/>
      <c r="E687" s="93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>
      <c r="A688" s="89"/>
      <c r="B688" s="90"/>
      <c r="C688" s="90"/>
      <c r="D688" s="94"/>
      <c r="E688" s="93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>
      <c r="A689" s="89"/>
      <c r="B689" s="90"/>
      <c r="C689" s="90"/>
      <c r="D689" s="94"/>
      <c r="E689" s="93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>
      <c r="A690" s="89"/>
      <c r="B690" s="90"/>
      <c r="C690" s="90"/>
      <c r="D690" s="94"/>
      <c r="E690" s="93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>
      <c r="A691" s="89"/>
      <c r="B691" s="90"/>
      <c r="C691" s="90"/>
      <c r="D691" s="94"/>
      <c r="E691" s="93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>
      <c r="A692" s="89"/>
      <c r="B692" s="90"/>
      <c r="C692" s="90"/>
      <c r="D692" s="94"/>
      <c r="E692" s="93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>
      <c r="A693" s="89"/>
      <c r="B693" s="90"/>
      <c r="C693" s="90"/>
      <c r="D693" s="94"/>
      <c r="E693" s="93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>
      <c r="A694" s="89"/>
      <c r="B694" s="90"/>
      <c r="C694" s="90"/>
      <c r="D694" s="94"/>
      <c r="E694" s="93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>
      <c r="A695" s="89"/>
      <c r="B695" s="90"/>
      <c r="C695" s="90"/>
      <c r="D695" s="94"/>
      <c r="E695" s="93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>
      <c r="A696" s="89"/>
      <c r="B696" s="90"/>
      <c r="C696" s="90"/>
      <c r="D696" s="94"/>
      <c r="E696" s="93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>
      <c r="A697" s="89"/>
      <c r="B697" s="90"/>
      <c r="C697" s="90"/>
      <c r="D697" s="94"/>
      <c r="E697" s="93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>
      <c r="A698" s="89"/>
      <c r="B698" s="90"/>
      <c r="C698" s="90"/>
      <c r="D698" s="94"/>
      <c r="E698" s="93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>
      <c r="A699" s="89"/>
      <c r="B699" s="90"/>
      <c r="C699" s="90"/>
      <c r="D699" s="94"/>
      <c r="E699" s="93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>
      <c r="A700" s="89"/>
      <c r="B700" s="90"/>
      <c r="C700" s="90"/>
      <c r="D700" s="94"/>
      <c r="E700" s="93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>
      <c r="A701" s="89"/>
      <c r="B701" s="90"/>
      <c r="C701" s="90"/>
      <c r="D701" s="94"/>
      <c r="E701" s="93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>
      <c r="A702" s="89"/>
      <c r="B702" s="90"/>
      <c r="C702" s="90"/>
      <c r="D702" s="94"/>
      <c r="E702" s="93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>
      <c r="A703" s="89"/>
      <c r="B703" s="90"/>
      <c r="C703" s="90"/>
      <c r="D703" s="94"/>
      <c r="E703" s="93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>
      <c r="A704" s="89"/>
      <c r="B704" s="90"/>
      <c r="C704" s="90"/>
      <c r="D704" s="94"/>
      <c r="E704" s="93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>
      <c r="A705" s="89"/>
      <c r="B705" s="90"/>
      <c r="C705" s="90"/>
      <c r="D705" s="94"/>
      <c r="E705" s="93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>
      <c r="A706" s="89"/>
      <c r="B706" s="90"/>
      <c r="C706" s="90"/>
      <c r="D706" s="94"/>
      <c r="E706" s="93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>
      <c r="A707" s="89"/>
      <c r="B707" s="90"/>
      <c r="C707" s="90"/>
      <c r="D707" s="94"/>
      <c r="E707" s="93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>
      <c r="A708" s="89"/>
      <c r="B708" s="90"/>
      <c r="C708" s="90"/>
      <c r="D708" s="94"/>
      <c r="E708" s="93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>
      <c r="A709" s="89"/>
      <c r="B709" s="90"/>
      <c r="C709" s="90"/>
      <c r="D709" s="94"/>
      <c r="E709" s="93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>
      <c r="A710" s="89"/>
      <c r="B710" s="90"/>
      <c r="C710" s="90"/>
      <c r="D710" s="94"/>
      <c r="E710" s="93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>
      <c r="A711" s="89"/>
      <c r="B711" s="90"/>
      <c r="C711" s="90"/>
      <c r="D711" s="94"/>
      <c r="E711" s="93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>
      <c r="A712" s="89"/>
      <c r="B712" s="90"/>
      <c r="C712" s="90"/>
      <c r="D712" s="94"/>
      <c r="E712" s="93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>
      <c r="A713" s="89"/>
      <c r="B713" s="90"/>
      <c r="C713" s="90"/>
      <c r="D713" s="94"/>
      <c r="E713" s="93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>
      <c r="A714" s="89"/>
      <c r="B714" s="90"/>
      <c r="C714" s="90"/>
      <c r="D714" s="94"/>
      <c r="E714" s="93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>
      <c r="A715" s="89"/>
      <c r="B715" s="90"/>
      <c r="C715" s="90"/>
      <c r="D715" s="94"/>
      <c r="E715" s="93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>
      <c r="A716" s="89"/>
      <c r="B716" s="90"/>
      <c r="C716" s="90"/>
      <c r="D716" s="94"/>
      <c r="E716" s="93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>
      <c r="A717" s="89"/>
      <c r="B717" s="90"/>
      <c r="C717" s="90"/>
      <c r="D717" s="94"/>
      <c r="E717" s="93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>
      <c r="A718" s="89"/>
      <c r="B718" s="90"/>
      <c r="C718" s="90"/>
      <c r="D718" s="94"/>
      <c r="E718" s="93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>
      <c r="A719" s="89"/>
      <c r="B719" s="90"/>
      <c r="C719" s="90"/>
      <c r="D719" s="94"/>
      <c r="E719" s="93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>
      <c r="A720" s="89"/>
      <c r="B720" s="90"/>
      <c r="C720" s="90"/>
      <c r="D720" s="94"/>
      <c r="E720" s="93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>
      <c r="A721" s="89"/>
      <c r="B721" s="90"/>
      <c r="C721" s="90"/>
      <c r="D721" s="94"/>
      <c r="E721" s="93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>
      <c r="A722" s="89"/>
      <c r="B722" s="90"/>
      <c r="C722" s="90"/>
      <c r="D722" s="94"/>
      <c r="E722" s="93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>
      <c r="A723" s="89"/>
      <c r="B723" s="90"/>
      <c r="C723" s="90"/>
      <c r="D723" s="94"/>
      <c r="E723" s="93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>
      <c r="A724" s="89"/>
      <c r="B724" s="90"/>
      <c r="C724" s="90"/>
      <c r="D724" s="94"/>
      <c r="E724" s="93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>
      <c r="A725" s="89"/>
      <c r="B725" s="90"/>
      <c r="C725" s="90"/>
      <c r="D725" s="94"/>
      <c r="E725" s="93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>
      <c r="A726" s="89"/>
      <c r="B726" s="90"/>
      <c r="C726" s="90"/>
      <c r="D726" s="94"/>
      <c r="E726" s="93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>
      <c r="A727" s="89"/>
      <c r="B727" s="90"/>
      <c r="C727" s="90"/>
      <c r="D727" s="94"/>
      <c r="E727" s="93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>
      <c r="A728" s="89"/>
      <c r="B728" s="90"/>
      <c r="C728" s="90"/>
      <c r="D728" s="94"/>
      <c r="E728" s="93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>
      <c r="A729" s="89"/>
      <c r="B729" s="90"/>
      <c r="C729" s="90"/>
      <c r="D729" s="94"/>
      <c r="E729" s="93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>
      <c r="A730" s="89"/>
      <c r="B730" s="90"/>
      <c r="C730" s="90"/>
      <c r="D730" s="94"/>
      <c r="E730" s="93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>
      <c r="A731" s="89"/>
      <c r="B731" s="90"/>
      <c r="C731" s="90"/>
      <c r="D731" s="94"/>
      <c r="E731" s="93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>
      <c r="A732" s="89"/>
      <c r="B732" s="90"/>
      <c r="C732" s="90"/>
      <c r="D732" s="94"/>
      <c r="E732" s="93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>
      <c r="A733" s="89"/>
      <c r="B733" s="90"/>
      <c r="C733" s="90"/>
      <c r="D733" s="94"/>
      <c r="E733" s="93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>
      <c r="A734" s="89"/>
      <c r="B734" s="90"/>
      <c r="C734" s="90"/>
      <c r="D734" s="94"/>
      <c r="E734" s="93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>
      <c r="A735" s="89"/>
      <c r="B735" s="90"/>
      <c r="C735" s="90"/>
      <c r="D735" s="94"/>
      <c r="E735" s="93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>
      <c r="A736" s="89"/>
      <c r="B736" s="90"/>
      <c r="C736" s="90"/>
      <c r="D736" s="94"/>
      <c r="E736" s="93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>
      <c r="A737" s="89"/>
      <c r="B737" s="90"/>
      <c r="C737" s="90"/>
      <c r="D737" s="94"/>
      <c r="E737" s="93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>
      <c r="A738" s="89"/>
      <c r="B738" s="90"/>
      <c r="C738" s="90"/>
      <c r="D738" s="94"/>
      <c r="E738" s="93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>
      <c r="A739" s="89"/>
      <c r="B739" s="90"/>
      <c r="C739" s="90"/>
      <c r="D739" s="94"/>
      <c r="E739" s="93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>
      <c r="A740" s="89"/>
      <c r="B740" s="90"/>
      <c r="C740" s="90"/>
      <c r="D740" s="94"/>
      <c r="E740" s="93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>
      <c r="A741" s="89"/>
      <c r="B741" s="90"/>
      <c r="C741" s="90"/>
      <c r="D741" s="94"/>
      <c r="E741" s="93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>
      <c r="A742" s="89"/>
      <c r="B742" s="90"/>
      <c r="C742" s="90"/>
      <c r="D742" s="94"/>
      <c r="E742" s="93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>
      <c r="A743" s="89"/>
      <c r="B743" s="90"/>
      <c r="C743" s="90"/>
      <c r="D743" s="94"/>
      <c r="E743" s="93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>
      <c r="A744" s="89"/>
      <c r="B744" s="90"/>
      <c r="C744" s="90"/>
      <c r="D744" s="94"/>
      <c r="E744" s="93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>
      <c r="A745" s="89"/>
      <c r="B745" s="90"/>
      <c r="C745" s="90"/>
      <c r="D745" s="94"/>
      <c r="E745" s="93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>
      <c r="A746" s="89"/>
      <c r="B746" s="90"/>
      <c r="C746" s="90"/>
      <c r="D746" s="94"/>
      <c r="E746" s="93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>
      <c r="A747" s="89"/>
      <c r="B747" s="90"/>
      <c r="C747" s="90"/>
      <c r="D747" s="94"/>
      <c r="E747" s="93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>
      <c r="A748" s="89"/>
      <c r="B748" s="90"/>
      <c r="C748" s="90"/>
      <c r="D748" s="94"/>
      <c r="E748" s="93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>
      <c r="A749" s="89"/>
      <c r="B749" s="90"/>
      <c r="C749" s="90"/>
      <c r="D749" s="94"/>
      <c r="E749" s="93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>
      <c r="A750" s="89"/>
      <c r="B750" s="90"/>
      <c r="C750" s="90"/>
      <c r="D750" s="94"/>
      <c r="E750" s="93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>
      <c r="A751" s="89"/>
      <c r="B751" s="90"/>
      <c r="C751" s="90"/>
      <c r="D751" s="94"/>
      <c r="E751" s="93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>
      <c r="A752" s="89"/>
      <c r="B752" s="90"/>
      <c r="C752" s="90"/>
      <c r="D752" s="94"/>
      <c r="E752" s="93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>
      <c r="A753" s="89"/>
      <c r="B753" s="90"/>
      <c r="C753" s="90"/>
      <c r="D753" s="94"/>
      <c r="E753" s="93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>
      <c r="A754" s="89"/>
      <c r="B754" s="90"/>
      <c r="C754" s="90"/>
      <c r="D754" s="94"/>
      <c r="E754" s="93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>
      <c r="A755" s="89"/>
      <c r="B755" s="90"/>
      <c r="C755" s="90"/>
      <c r="D755" s="94"/>
      <c r="E755" s="93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>
      <c r="A756" s="89"/>
      <c r="B756" s="90"/>
      <c r="C756" s="90"/>
      <c r="D756" s="94"/>
      <c r="E756" s="93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>
      <c r="A757" s="89"/>
      <c r="B757" s="90"/>
      <c r="C757" s="90"/>
      <c r="D757" s="94"/>
      <c r="E757" s="93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>
      <c r="A758" s="89"/>
      <c r="B758" s="90"/>
      <c r="C758" s="90"/>
      <c r="D758" s="94"/>
      <c r="E758" s="93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>
      <c r="A759" s="89"/>
      <c r="B759" s="90"/>
      <c r="C759" s="90"/>
      <c r="D759" s="94"/>
      <c r="E759" s="93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>
      <c r="A760" s="89"/>
      <c r="B760" s="90"/>
      <c r="C760" s="90"/>
      <c r="D760" s="94"/>
      <c r="E760" s="93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>
      <c r="A761" s="89"/>
      <c r="B761" s="90"/>
      <c r="C761" s="90"/>
      <c r="D761" s="94"/>
      <c r="E761" s="93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>
      <c r="A762" s="89"/>
      <c r="B762" s="90"/>
      <c r="C762" s="90"/>
      <c r="D762" s="94"/>
      <c r="E762" s="93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>
      <c r="A763" s="89"/>
      <c r="B763" s="90"/>
      <c r="C763" s="90"/>
      <c r="D763" s="94"/>
      <c r="E763" s="93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>
      <c r="A764" s="89"/>
      <c r="B764" s="90"/>
      <c r="C764" s="90"/>
      <c r="D764" s="94"/>
      <c r="E764" s="93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>
      <c r="A765" s="89"/>
      <c r="B765" s="90"/>
      <c r="C765" s="90"/>
      <c r="D765" s="94"/>
      <c r="E765" s="93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>
      <c r="A766" s="89"/>
      <c r="B766" s="90"/>
      <c r="C766" s="90"/>
      <c r="D766" s="94"/>
      <c r="E766" s="93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>
      <c r="A767" s="89"/>
      <c r="B767" s="90"/>
      <c r="C767" s="90"/>
      <c r="D767" s="94"/>
      <c r="E767" s="93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>
      <c r="A768" s="89"/>
      <c r="B768" s="90"/>
      <c r="C768" s="90"/>
      <c r="D768" s="94"/>
      <c r="E768" s="93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>
      <c r="A769" s="89"/>
      <c r="B769" s="90"/>
      <c r="C769" s="90"/>
      <c r="D769" s="94"/>
      <c r="E769" s="93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>
      <c r="A770" s="89"/>
      <c r="B770" s="90"/>
      <c r="C770" s="90"/>
      <c r="D770" s="94"/>
      <c r="E770" s="93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>
      <c r="A771" s="89"/>
      <c r="B771" s="90"/>
      <c r="C771" s="90"/>
      <c r="D771" s="94"/>
      <c r="E771" s="93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>
      <c r="A772" s="89"/>
      <c r="B772" s="90"/>
      <c r="C772" s="90"/>
      <c r="D772" s="94"/>
      <c r="E772" s="93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>
      <c r="A773" s="89"/>
      <c r="B773" s="90"/>
      <c r="C773" s="90"/>
      <c r="D773" s="94"/>
      <c r="E773" s="93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>
      <c r="A774" s="89"/>
      <c r="B774" s="90"/>
      <c r="C774" s="90"/>
      <c r="D774" s="94"/>
      <c r="E774" s="93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>
      <c r="A775" s="89"/>
      <c r="B775" s="90"/>
      <c r="C775" s="90"/>
      <c r="D775" s="94"/>
      <c r="E775" s="93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>
      <c r="A776" s="89"/>
      <c r="B776" s="90"/>
      <c r="C776" s="90"/>
      <c r="D776" s="94"/>
      <c r="E776" s="93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>
      <c r="A777" s="89"/>
      <c r="B777" s="90"/>
      <c r="C777" s="90"/>
      <c r="D777" s="94"/>
      <c r="E777" s="93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>
      <c r="A778" s="89"/>
      <c r="B778" s="90"/>
      <c r="C778" s="90"/>
      <c r="D778" s="94"/>
      <c r="E778" s="93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>
      <c r="A779" s="89"/>
      <c r="B779" s="90"/>
      <c r="C779" s="90"/>
      <c r="D779" s="94"/>
      <c r="E779" s="93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>
      <c r="A780" s="89"/>
      <c r="B780" s="90"/>
      <c r="C780" s="90"/>
      <c r="D780" s="94"/>
      <c r="E780" s="93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>
      <c r="A781" s="89"/>
      <c r="B781" s="90"/>
      <c r="C781" s="90"/>
      <c r="D781" s="94"/>
      <c r="E781" s="93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>
      <c r="A782" s="89"/>
      <c r="B782" s="90"/>
      <c r="C782" s="90"/>
      <c r="D782" s="94"/>
      <c r="E782" s="93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>
      <c r="A783" s="89"/>
      <c r="B783" s="90"/>
      <c r="C783" s="90"/>
      <c r="D783" s="94"/>
      <c r="E783" s="93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>
      <c r="A784" s="89"/>
      <c r="B784" s="90"/>
      <c r="C784" s="90"/>
      <c r="D784" s="94"/>
      <c r="E784" s="93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>
      <c r="A785" s="89"/>
      <c r="B785" s="90"/>
      <c r="C785" s="90"/>
      <c r="D785" s="94"/>
      <c r="E785" s="93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>
      <c r="A786" s="89"/>
      <c r="B786" s="90"/>
      <c r="C786" s="90"/>
      <c r="D786" s="94"/>
      <c r="E786" s="93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>
      <c r="A787" s="89"/>
      <c r="B787" s="90"/>
      <c r="C787" s="90"/>
      <c r="D787" s="94"/>
      <c r="E787" s="93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>
      <c r="A788" s="89"/>
      <c r="B788" s="90"/>
      <c r="C788" s="90"/>
      <c r="D788" s="94"/>
      <c r="E788" s="93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>
      <c r="A789" s="89"/>
      <c r="B789" s="90"/>
      <c r="C789" s="90"/>
      <c r="D789" s="94"/>
      <c r="E789" s="93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>
      <c r="A790" s="89"/>
      <c r="B790" s="90"/>
      <c r="C790" s="90"/>
      <c r="D790" s="94"/>
      <c r="E790" s="93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>
      <c r="A791" s="89"/>
      <c r="B791" s="90"/>
      <c r="C791" s="90"/>
      <c r="D791" s="94"/>
      <c r="E791" s="93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>
      <c r="A792" s="89"/>
      <c r="B792" s="90"/>
      <c r="C792" s="90"/>
      <c r="D792" s="94"/>
      <c r="E792" s="93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>
      <c r="A793" s="89"/>
      <c r="B793" s="90"/>
      <c r="C793" s="90"/>
      <c r="D793" s="94"/>
      <c r="E793" s="93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>
      <c r="A794" s="89"/>
      <c r="B794" s="90"/>
      <c r="C794" s="90"/>
      <c r="D794" s="94"/>
      <c r="E794" s="93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>
      <c r="A795" s="89"/>
      <c r="B795" s="90"/>
      <c r="C795" s="90"/>
      <c r="D795" s="94"/>
      <c r="E795" s="93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>
      <c r="A796" s="89"/>
      <c r="B796" s="90"/>
      <c r="C796" s="90"/>
      <c r="D796" s="94"/>
      <c r="E796" s="93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>
      <c r="A797" s="89"/>
      <c r="B797" s="90"/>
      <c r="C797" s="90"/>
      <c r="D797" s="94"/>
      <c r="E797" s="93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>
      <c r="A798" s="89"/>
      <c r="B798" s="90"/>
      <c r="C798" s="90"/>
      <c r="D798" s="94"/>
      <c r="E798" s="93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>
      <c r="A799" s="89"/>
      <c r="B799" s="90"/>
      <c r="C799" s="90"/>
      <c r="D799" s="94"/>
      <c r="E799" s="93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>
      <c r="A800" s="89"/>
      <c r="B800" s="90"/>
      <c r="C800" s="90"/>
      <c r="D800" s="94"/>
      <c r="E800" s="93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>
      <c r="A801" s="89"/>
      <c r="B801" s="90"/>
      <c r="C801" s="90"/>
      <c r="D801" s="94"/>
      <c r="E801" s="93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>
      <c r="A802" s="89"/>
      <c r="B802" s="90"/>
      <c r="C802" s="90"/>
      <c r="D802" s="94"/>
      <c r="E802" s="93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>
      <c r="A803" s="89"/>
      <c r="B803" s="90"/>
      <c r="C803" s="90"/>
      <c r="D803" s="94"/>
      <c r="E803" s="93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>
      <c r="A804" s="89"/>
      <c r="B804" s="90"/>
      <c r="C804" s="90"/>
      <c r="D804" s="94"/>
      <c r="E804" s="93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>
      <c r="A805" s="89"/>
      <c r="B805" s="90"/>
      <c r="C805" s="90"/>
      <c r="D805" s="94"/>
      <c r="E805" s="93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>
      <c r="A806" s="89"/>
      <c r="B806" s="90"/>
      <c r="C806" s="90"/>
      <c r="D806" s="94"/>
      <c r="E806" s="93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>
      <c r="A807" s="89"/>
      <c r="B807" s="90"/>
      <c r="C807" s="90"/>
      <c r="D807" s="94"/>
      <c r="E807" s="93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>
      <c r="A808" s="89"/>
      <c r="B808" s="90"/>
      <c r="C808" s="90"/>
      <c r="D808" s="94"/>
      <c r="E808" s="93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>
      <c r="A809" s="89"/>
      <c r="B809" s="90"/>
      <c r="C809" s="90"/>
      <c r="D809" s="94"/>
      <c r="E809" s="93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>
      <c r="A810" s="89"/>
      <c r="B810" s="90"/>
      <c r="C810" s="90"/>
      <c r="D810" s="94"/>
      <c r="E810" s="93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>
      <c r="A811" s="89"/>
      <c r="B811" s="90"/>
      <c r="C811" s="90"/>
      <c r="D811" s="94"/>
      <c r="E811" s="93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>
      <c r="A812" s="89"/>
      <c r="B812" s="90"/>
      <c r="C812" s="90"/>
      <c r="D812" s="94"/>
      <c r="E812" s="93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>
      <c r="A813" s="89"/>
      <c r="B813" s="90"/>
      <c r="C813" s="90"/>
      <c r="D813" s="94"/>
      <c r="E813" s="93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>
      <c r="A814" s="89"/>
      <c r="B814" s="90"/>
      <c r="C814" s="90"/>
      <c r="D814" s="94"/>
      <c r="E814" s="93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>
      <c r="A815" s="89"/>
      <c r="B815" s="90"/>
      <c r="C815" s="90"/>
      <c r="D815" s="94"/>
      <c r="E815" s="93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>
      <c r="A816" s="89"/>
      <c r="B816" s="90"/>
      <c r="C816" s="90"/>
      <c r="D816" s="94"/>
      <c r="E816" s="93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>
      <c r="A817" s="89"/>
      <c r="B817" s="90"/>
      <c r="C817" s="90"/>
      <c r="D817" s="94"/>
      <c r="E817" s="93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>
      <c r="A818" s="89"/>
      <c r="B818" s="90"/>
      <c r="C818" s="90"/>
      <c r="D818" s="94"/>
      <c r="E818" s="93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>
      <c r="A819" s="89"/>
      <c r="B819" s="90"/>
      <c r="C819" s="90"/>
      <c r="D819" s="94"/>
      <c r="E819" s="93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>
      <c r="A820" s="89"/>
      <c r="B820" s="90"/>
      <c r="C820" s="90"/>
      <c r="D820" s="94"/>
      <c r="E820" s="93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>
      <c r="A821" s="89"/>
      <c r="B821" s="90"/>
      <c r="C821" s="90"/>
      <c r="D821" s="94"/>
      <c r="E821" s="93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>
      <c r="A822" s="89"/>
      <c r="B822" s="90"/>
      <c r="C822" s="90"/>
      <c r="D822" s="94"/>
      <c r="E822" s="93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>
      <c r="A823" s="89"/>
      <c r="B823" s="90"/>
      <c r="C823" s="90"/>
      <c r="D823" s="94"/>
      <c r="E823" s="93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>
      <c r="A824" s="89"/>
      <c r="B824" s="90"/>
      <c r="C824" s="90"/>
      <c r="D824" s="94"/>
      <c r="E824" s="93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>
      <c r="A825" s="89"/>
      <c r="B825" s="90"/>
      <c r="C825" s="90"/>
      <c r="D825" s="94"/>
      <c r="E825" s="93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>
      <c r="A826" s="89"/>
      <c r="B826" s="90"/>
      <c r="C826" s="90"/>
      <c r="D826" s="94"/>
      <c r="E826" s="93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>
      <c r="A827" s="89"/>
      <c r="B827" s="90"/>
      <c r="C827" s="90"/>
      <c r="D827" s="94"/>
      <c r="E827" s="93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>
      <c r="A828" s="89"/>
      <c r="B828" s="90"/>
      <c r="C828" s="90"/>
      <c r="D828" s="94"/>
      <c r="E828" s="93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>
      <c r="A829" s="89"/>
      <c r="B829" s="90"/>
      <c r="C829" s="90"/>
      <c r="D829" s="94"/>
      <c r="E829" s="93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>
      <c r="A830" s="89"/>
      <c r="B830" s="90"/>
      <c r="C830" s="90"/>
      <c r="D830" s="94"/>
      <c r="E830" s="93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>
      <c r="A831" s="89"/>
      <c r="B831" s="90"/>
      <c r="C831" s="90"/>
      <c r="D831" s="94"/>
      <c r="E831" s="93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>
      <c r="A832" s="89"/>
      <c r="B832" s="90"/>
      <c r="C832" s="90"/>
      <c r="D832" s="94"/>
      <c r="E832" s="93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>
      <c r="A833" s="89"/>
      <c r="B833" s="90"/>
      <c r="C833" s="90"/>
      <c r="D833" s="94"/>
      <c r="E833" s="93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>
      <c r="A834" s="89"/>
      <c r="B834" s="90"/>
      <c r="C834" s="90"/>
      <c r="D834" s="94"/>
      <c r="E834" s="93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>
      <c r="A835" s="89"/>
      <c r="B835" s="90"/>
      <c r="C835" s="90"/>
      <c r="D835" s="94"/>
      <c r="E835" s="93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>
      <c r="A836" s="89"/>
      <c r="B836" s="90"/>
      <c r="C836" s="90"/>
      <c r="D836" s="94"/>
      <c r="E836" s="93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>
      <c r="A837" s="89"/>
      <c r="B837" s="90"/>
      <c r="C837" s="90"/>
      <c r="D837" s="94"/>
      <c r="E837" s="93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>
      <c r="A838" s="89"/>
      <c r="B838" s="90"/>
      <c r="C838" s="90"/>
      <c r="D838" s="94"/>
      <c r="E838" s="93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>
      <c r="A839" s="89"/>
      <c r="B839" s="90"/>
      <c r="C839" s="90"/>
      <c r="D839" s="94"/>
      <c r="E839" s="93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>
      <c r="A840" s="89"/>
      <c r="B840" s="90"/>
      <c r="C840" s="90"/>
      <c r="D840" s="94"/>
      <c r="E840" s="93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>
      <c r="A841" s="89"/>
      <c r="B841" s="90"/>
      <c r="C841" s="90"/>
      <c r="D841" s="94"/>
      <c r="E841" s="93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>
      <c r="A842" s="89"/>
      <c r="B842" s="90"/>
      <c r="C842" s="90"/>
      <c r="D842" s="94"/>
      <c r="E842" s="93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>
      <c r="A843" s="89"/>
      <c r="B843" s="90"/>
      <c r="C843" s="90"/>
      <c r="D843" s="94"/>
      <c r="E843" s="93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>
      <c r="A844" s="89"/>
      <c r="B844" s="90"/>
      <c r="C844" s="90"/>
      <c r="D844" s="94"/>
      <c r="E844" s="93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>
      <c r="A845" s="89"/>
      <c r="B845" s="90"/>
      <c r="C845" s="90"/>
      <c r="D845" s="94"/>
      <c r="E845" s="93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>
      <c r="A846" s="89"/>
      <c r="B846" s="90"/>
      <c r="C846" s="90"/>
      <c r="D846" s="94"/>
      <c r="E846" s="93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>
      <c r="A847" s="89"/>
      <c r="B847" s="90"/>
      <c r="C847" s="90"/>
      <c r="D847" s="94"/>
      <c r="E847" s="93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>
      <c r="A848" s="89"/>
      <c r="B848" s="90"/>
      <c r="C848" s="90"/>
      <c r="D848" s="94"/>
      <c r="E848" s="93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>
      <c r="A849" s="89"/>
      <c r="B849" s="90"/>
      <c r="C849" s="90"/>
      <c r="D849" s="94"/>
      <c r="E849" s="93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>
      <c r="A850" s="89"/>
      <c r="B850" s="90"/>
      <c r="C850" s="90"/>
      <c r="D850" s="94"/>
      <c r="E850" s="93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>
      <c r="A851" s="89"/>
      <c r="B851" s="90"/>
      <c r="C851" s="90"/>
      <c r="D851" s="94"/>
      <c r="E851" s="93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>
      <c r="A852" s="89"/>
      <c r="B852" s="90"/>
      <c r="C852" s="90"/>
      <c r="D852" s="94"/>
      <c r="E852" s="93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>
      <c r="A853" s="89"/>
      <c r="B853" s="90"/>
      <c r="C853" s="90"/>
      <c r="D853" s="94"/>
      <c r="E853" s="93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>
      <c r="A854" s="89"/>
      <c r="B854" s="90"/>
      <c r="C854" s="90"/>
      <c r="D854" s="94"/>
      <c r="E854" s="93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>
      <c r="A855" s="89"/>
      <c r="B855" s="90"/>
      <c r="C855" s="90"/>
      <c r="D855" s="94"/>
      <c r="E855" s="93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>
      <c r="A856" s="89"/>
      <c r="B856" s="90"/>
      <c r="C856" s="90"/>
      <c r="D856" s="94"/>
      <c r="E856" s="93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>
      <c r="A857" s="89"/>
      <c r="B857" s="90"/>
      <c r="C857" s="90"/>
      <c r="D857" s="94"/>
      <c r="E857" s="93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>
      <c r="A858" s="89"/>
      <c r="B858" s="90"/>
      <c r="C858" s="90"/>
      <c r="D858" s="94"/>
      <c r="E858" s="93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>
      <c r="A859" s="89"/>
      <c r="B859" s="90"/>
      <c r="C859" s="90"/>
      <c r="D859" s="94"/>
      <c r="E859" s="93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>
      <c r="A860" s="89"/>
      <c r="B860" s="90"/>
      <c r="C860" s="90"/>
      <c r="D860" s="94"/>
      <c r="E860" s="93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>
      <c r="A861" s="89"/>
      <c r="B861" s="90"/>
      <c r="C861" s="90"/>
      <c r="D861" s="94"/>
      <c r="E861" s="93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>
      <c r="A862" s="89"/>
      <c r="B862" s="90"/>
      <c r="C862" s="90"/>
      <c r="D862" s="94"/>
      <c r="E862" s="93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>
      <c r="A863" s="89"/>
      <c r="B863" s="90"/>
      <c r="C863" s="90"/>
      <c r="D863" s="94"/>
      <c r="E863" s="93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>
      <c r="A864" s="89"/>
      <c r="B864" s="90"/>
      <c r="C864" s="90"/>
      <c r="D864" s="94"/>
      <c r="E864" s="93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>
      <c r="A865" s="89"/>
      <c r="B865" s="90"/>
      <c r="C865" s="90"/>
      <c r="D865" s="94"/>
      <c r="E865" s="93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>
      <c r="A866" s="89"/>
      <c r="B866" s="90"/>
      <c r="C866" s="90"/>
      <c r="D866" s="94"/>
      <c r="E866" s="93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>
      <c r="A867" s="89"/>
      <c r="B867" s="90"/>
      <c r="C867" s="90"/>
      <c r="D867" s="94"/>
      <c r="E867" s="93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>
      <c r="A868" s="89"/>
      <c r="B868" s="90"/>
      <c r="C868" s="90"/>
      <c r="D868" s="94"/>
      <c r="E868" s="93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>
      <c r="A869" s="89"/>
      <c r="B869" s="90"/>
      <c r="C869" s="90"/>
      <c r="D869" s="94"/>
      <c r="E869" s="93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>
      <c r="A870" s="89"/>
      <c r="B870" s="90"/>
      <c r="C870" s="90"/>
      <c r="D870" s="94"/>
      <c r="E870" s="93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>
      <c r="A871" s="89"/>
      <c r="B871" s="90"/>
      <c r="C871" s="90"/>
      <c r="D871" s="94"/>
      <c r="E871" s="93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>
      <c r="A872" s="89"/>
      <c r="B872" s="90"/>
      <c r="C872" s="90"/>
      <c r="D872" s="94"/>
      <c r="E872" s="93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>
      <c r="A873" s="89"/>
      <c r="B873" s="90"/>
      <c r="C873" s="90"/>
      <c r="D873" s="94"/>
      <c r="E873" s="93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>
      <c r="A874" s="89"/>
      <c r="B874" s="90"/>
      <c r="C874" s="90"/>
      <c r="D874" s="94"/>
      <c r="E874" s="93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>
      <c r="A875" s="89"/>
      <c r="B875" s="90"/>
      <c r="C875" s="90"/>
      <c r="D875" s="94"/>
      <c r="E875" s="93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>
      <c r="A876" s="89"/>
      <c r="B876" s="90"/>
      <c r="C876" s="90"/>
      <c r="D876" s="94"/>
      <c r="E876" s="93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>
      <c r="A877" s="89"/>
      <c r="B877" s="90"/>
      <c r="C877" s="90"/>
      <c r="D877" s="94"/>
      <c r="E877" s="93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>
      <c r="A878" s="89"/>
      <c r="B878" s="90"/>
      <c r="C878" s="90"/>
      <c r="D878" s="94"/>
      <c r="E878" s="93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>
      <c r="A879" s="89"/>
      <c r="B879" s="90"/>
      <c r="C879" s="90"/>
      <c r="D879" s="94"/>
      <c r="E879" s="93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>
      <c r="A880" s="89"/>
      <c r="B880" s="90"/>
      <c r="C880" s="90"/>
      <c r="D880" s="94"/>
      <c r="E880" s="93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>
      <c r="A881" s="89"/>
      <c r="B881" s="90"/>
      <c r="C881" s="90"/>
      <c r="D881" s="94"/>
      <c r="E881" s="93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>
      <c r="A882" s="89"/>
      <c r="B882" s="90"/>
      <c r="C882" s="90"/>
      <c r="D882" s="94"/>
      <c r="E882" s="93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>
      <c r="A883" s="89"/>
      <c r="B883" s="90"/>
      <c r="C883" s="90"/>
      <c r="D883" s="94"/>
      <c r="E883" s="93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>
      <c r="A884" s="89"/>
      <c r="B884" s="90"/>
      <c r="C884" s="90"/>
      <c r="D884" s="94"/>
      <c r="E884" s="93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>
      <c r="A885" s="89"/>
      <c r="B885" s="90"/>
      <c r="C885" s="90"/>
      <c r="D885" s="94"/>
      <c r="E885" s="93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>
      <c r="A886" s="89"/>
      <c r="B886" s="90"/>
      <c r="C886" s="90"/>
      <c r="D886" s="94"/>
      <c r="E886" s="93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>
      <c r="A887" s="89"/>
      <c r="B887" s="90"/>
      <c r="C887" s="90"/>
      <c r="D887" s="94"/>
      <c r="E887" s="93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>
      <c r="A888" s="89"/>
      <c r="B888" s="90"/>
      <c r="C888" s="90"/>
      <c r="D888" s="94"/>
      <c r="E888" s="93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>
      <c r="A889" s="89"/>
      <c r="B889" s="90"/>
      <c r="C889" s="90"/>
      <c r="D889" s="94"/>
      <c r="E889" s="93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>
      <c r="A890" s="89"/>
      <c r="B890" s="90"/>
      <c r="C890" s="90"/>
      <c r="D890" s="94"/>
      <c r="E890" s="93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>
      <c r="A891" s="89"/>
      <c r="B891" s="90"/>
      <c r="C891" s="90"/>
      <c r="D891" s="94"/>
      <c r="E891" s="93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>
      <c r="A892" s="89"/>
      <c r="B892" s="90"/>
      <c r="C892" s="90"/>
      <c r="D892" s="94"/>
      <c r="E892" s="93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>
      <c r="A893" s="89"/>
      <c r="B893" s="90"/>
      <c r="C893" s="90"/>
      <c r="D893" s="94"/>
      <c r="E893" s="93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>
      <c r="A894" s="89"/>
      <c r="B894" s="90"/>
      <c r="C894" s="90"/>
      <c r="D894" s="94"/>
      <c r="E894" s="93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>
      <c r="A895" s="89"/>
      <c r="B895" s="90"/>
      <c r="C895" s="90"/>
      <c r="D895" s="94"/>
      <c r="E895" s="93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>
      <c r="A896" s="89"/>
      <c r="B896" s="90"/>
      <c r="C896" s="90"/>
      <c r="D896" s="94"/>
      <c r="E896" s="93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>
      <c r="A897" s="89"/>
      <c r="B897" s="90"/>
      <c r="C897" s="90"/>
      <c r="D897" s="94"/>
      <c r="E897" s="93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>
      <c r="A898" s="89"/>
      <c r="B898" s="90"/>
      <c r="C898" s="90"/>
      <c r="D898" s="94"/>
      <c r="E898" s="93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>
      <c r="A899" s="89"/>
      <c r="B899" s="90"/>
      <c r="C899" s="90"/>
      <c r="D899" s="94"/>
      <c r="E899" s="93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>
      <c r="A900" s="89"/>
      <c r="B900" s="90"/>
      <c r="C900" s="90"/>
      <c r="D900" s="94"/>
      <c r="E900" s="93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>
      <c r="A901" s="89"/>
      <c r="B901" s="90"/>
      <c r="C901" s="90"/>
      <c r="D901" s="94"/>
      <c r="E901" s="93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>
      <c r="A902" s="89"/>
      <c r="B902" s="90"/>
      <c r="C902" s="90"/>
      <c r="D902" s="94"/>
      <c r="E902" s="93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>
      <c r="A903" s="89"/>
      <c r="B903" s="90"/>
      <c r="C903" s="90"/>
      <c r="D903" s="94"/>
      <c r="E903" s="93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>
      <c r="A904" s="89"/>
      <c r="B904" s="90"/>
      <c r="C904" s="90"/>
      <c r="D904" s="94"/>
      <c r="E904" s="93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>
      <c r="A905" s="89"/>
      <c r="B905" s="90"/>
      <c r="C905" s="90"/>
      <c r="D905" s="94"/>
      <c r="E905" s="93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>
      <c r="A906" s="89"/>
      <c r="B906" s="90"/>
      <c r="C906" s="90"/>
      <c r="D906" s="94"/>
      <c r="E906" s="93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>
      <c r="A907" s="89"/>
      <c r="B907" s="90"/>
      <c r="C907" s="90"/>
      <c r="D907" s="94"/>
      <c r="E907" s="93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>
      <c r="A908" s="89"/>
      <c r="B908" s="90"/>
      <c r="C908" s="90"/>
      <c r="D908" s="94"/>
      <c r="E908" s="93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>
      <c r="A909" s="89"/>
      <c r="B909" s="90"/>
      <c r="C909" s="90"/>
      <c r="D909" s="94"/>
      <c r="E909" s="93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>
      <c r="A910" s="89"/>
      <c r="B910" s="90"/>
      <c r="C910" s="90"/>
      <c r="D910" s="94"/>
      <c r="E910" s="93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>
      <c r="A911" s="89"/>
      <c r="B911" s="90"/>
      <c r="C911" s="90"/>
      <c r="D911" s="94"/>
      <c r="E911" s="93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>
      <c r="A912" s="89"/>
      <c r="B912" s="90"/>
      <c r="C912" s="90"/>
      <c r="D912" s="94"/>
      <c r="E912" s="93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>
      <c r="A913" s="89"/>
      <c r="B913" s="90"/>
      <c r="C913" s="90"/>
      <c r="D913" s="94"/>
      <c r="E913" s="93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>
      <c r="A914" s="89"/>
      <c r="B914" s="90"/>
      <c r="C914" s="90"/>
      <c r="D914" s="94"/>
      <c r="E914" s="93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>
      <c r="A915" s="89"/>
      <c r="B915" s="90"/>
      <c r="C915" s="90"/>
      <c r="D915" s="94"/>
      <c r="E915" s="93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>
      <c r="A916" s="89"/>
      <c r="B916" s="90"/>
      <c r="C916" s="90"/>
      <c r="D916" s="94"/>
      <c r="E916" s="93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>
      <c r="A917" s="89"/>
      <c r="B917" s="90"/>
      <c r="C917" s="90"/>
      <c r="D917" s="94"/>
      <c r="E917" s="93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>
      <c r="A918" s="89"/>
      <c r="B918" s="90"/>
      <c r="C918" s="90"/>
      <c r="D918" s="94"/>
      <c r="E918" s="93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>
      <c r="A919" s="89"/>
      <c r="B919" s="90"/>
      <c r="C919" s="90"/>
      <c r="D919" s="94"/>
      <c r="E919" s="93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>
      <c r="A920" s="89"/>
      <c r="B920" s="90"/>
      <c r="C920" s="90"/>
      <c r="D920" s="94"/>
      <c r="E920" s="93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>
      <c r="A921" s="89"/>
      <c r="B921" s="90"/>
      <c r="C921" s="90"/>
      <c r="D921" s="94"/>
      <c r="E921" s="93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>
      <c r="A922" s="89"/>
      <c r="B922" s="90"/>
      <c r="C922" s="90"/>
      <c r="D922" s="94"/>
      <c r="E922" s="93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>
      <c r="A923" s="89"/>
      <c r="B923" s="90"/>
      <c r="C923" s="90"/>
      <c r="D923" s="94"/>
      <c r="E923" s="93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>
      <c r="A924" s="89"/>
      <c r="B924" s="90"/>
      <c r="C924" s="90"/>
      <c r="D924" s="94"/>
      <c r="E924" s="93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>
      <c r="A925" s="89"/>
      <c r="B925" s="90"/>
      <c r="C925" s="90"/>
      <c r="D925" s="94"/>
      <c r="E925" s="93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>
      <c r="A926" s="89"/>
      <c r="B926" s="90"/>
      <c r="C926" s="90"/>
      <c r="D926" s="94"/>
      <c r="E926" s="93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>
      <c r="A927" s="89"/>
      <c r="B927" s="90"/>
      <c r="C927" s="90"/>
      <c r="D927" s="94"/>
      <c r="E927" s="93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>
      <c r="A928" s="89"/>
      <c r="B928" s="90"/>
      <c r="C928" s="90"/>
      <c r="D928" s="94"/>
      <c r="E928" s="93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>
      <c r="A929" s="89"/>
      <c r="B929" s="90"/>
      <c r="C929" s="90"/>
      <c r="D929" s="94"/>
      <c r="E929" s="93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>
      <c r="A930" s="89"/>
      <c r="B930" s="90"/>
      <c r="C930" s="90"/>
      <c r="D930" s="94"/>
      <c r="E930" s="93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>
      <c r="A931" s="89"/>
      <c r="B931" s="90"/>
      <c r="C931" s="90"/>
      <c r="D931" s="94"/>
      <c r="E931" s="93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>
      <c r="A932" s="89"/>
      <c r="B932" s="90"/>
      <c r="C932" s="90"/>
      <c r="D932" s="94"/>
      <c r="E932" s="93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>
      <c r="A933" s="89"/>
      <c r="B933" s="90"/>
      <c r="C933" s="90"/>
      <c r="D933" s="94"/>
      <c r="E933" s="93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>
      <c r="A934" s="89"/>
      <c r="B934" s="90"/>
      <c r="C934" s="90"/>
      <c r="D934" s="94"/>
      <c r="E934" s="93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>
      <c r="A935" s="89"/>
      <c r="B935" s="90"/>
      <c r="C935" s="90"/>
      <c r="D935" s="94"/>
      <c r="E935" s="93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>
      <c r="A936" s="89"/>
      <c r="B936" s="90"/>
      <c r="C936" s="90"/>
      <c r="D936" s="94"/>
      <c r="E936" s="93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>
      <c r="A937" s="89"/>
      <c r="B937" s="90"/>
      <c r="C937" s="90"/>
      <c r="D937" s="94"/>
      <c r="E937" s="93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>
      <c r="A938" s="89"/>
      <c r="B938" s="90"/>
      <c r="C938" s="90"/>
      <c r="D938" s="94"/>
      <c r="E938" s="93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>
      <c r="A939" s="89"/>
      <c r="B939" s="90"/>
      <c r="C939" s="90"/>
      <c r="D939" s="94"/>
      <c r="E939" s="93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>
      <c r="A940" s="89"/>
      <c r="B940" s="90"/>
      <c r="C940" s="90"/>
      <c r="D940" s="94"/>
      <c r="E940" s="93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>
      <c r="A941" s="89"/>
      <c r="B941" s="90"/>
      <c r="C941" s="90"/>
      <c r="D941" s="94"/>
      <c r="E941" s="93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>
      <c r="A942" s="89"/>
      <c r="B942" s="90"/>
      <c r="C942" s="90"/>
      <c r="D942" s="94"/>
      <c r="E942" s="93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>
      <c r="A943" s="89"/>
      <c r="B943" s="90"/>
      <c r="C943" s="90"/>
      <c r="D943" s="94"/>
      <c r="E943" s="93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>
      <c r="A944" s="89"/>
      <c r="B944" s="90"/>
      <c r="C944" s="90"/>
      <c r="D944" s="94"/>
      <c r="E944" s="93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>
      <c r="A945" s="89"/>
      <c r="B945" s="90"/>
      <c r="C945" s="90"/>
      <c r="D945" s="94"/>
      <c r="E945" s="93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>
      <c r="A946" s="89"/>
      <c r="B946" s="90"/>
      <c r="C946" s="90"/>
      <c r="D946" s="94"/>
      <c r="E946" s="93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>
      <c r="A947" s="89"/>
      <c r="B947" s="90"/>
      <c r="C947" s="90"/>
      <c r="D947" s="94"/>
      <c r="E947" s="93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>
      <c r="A948" s="89"/>
      <c r="B948" s="90"/>
      <c r="C948" s="90"/>
      <c r="D948" s="94"/>
      <c r="E948" s="93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>
      <c r="A949" s="89"/>
      <c r="B949" s="90"/>
      <c r="C949" s="90"/>
      <c r="D949" s="94"/>
      <c r="E949" s="93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>
      <c r="A950" s="89"/>
      <c r="B950" s="90"/>
      <c r="C950" s="90"/>
      <c r="D950" s="94"/>
      <c r="E950" s="93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>
      <c r="A951" s="89"/>
      <c r="B951" s="90"/>
      <c r="C951" s="90"/>
      <c r="D951" s="94"/>
      <c r="E951" s="93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>
      <c r="A952" s="89"/>
      <c r="B952" s="90"/>
      <c r="C952" s="90"/>
      <c r="D952" s="94"/>
      <c r="E952" s="93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>
      <c r="A953" s="89"/>
      <c r="B953" s="90"/>
      <c r="C953" s="90"/>
      <c r="D953" s="94"/>
      <c r="E953" s="93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>
      <c r="A954" s="89"/>
      <c r="B954" s="90"/>
      <c r="C954" s="90"/>
      <c r="D954" s="94"/>
      <c r="E954" s="93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>
      <c r="A955" s="89"/>
      <c r="B955" s="90"/>
      <c r="C955" s="90"/>
      <c r="D955" s="94"/>
      <c r="E955" s="93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>
      <c r="A956" s="89"/>
      <c r="B956" s="90"/>
      <c r="C956" s="90"/>
      <c r="D956" s="94"/>
      <c r="E956" s="93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>
      <c r="A957" s="89"/>
      <c r="B957" s="90"/>
      <c r="C957" s="90"/>
      <c r="D957" s="94"/>
      <c r="E957" s="93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>
      <c r="A958" s="89"/>
      <c r="B958" s="90"/>
      <c r="C958" s="90"/>
      <c r="D958" s="94"/>
      <c r="E958" s="93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>
      <c r="A959" s="89"/>
      <c r="B959" s="90"/>
      <c r="C959" s="90"/>
      <c r="D959" s="94"/>
      <c r="E959" s="93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>
      <c r="A960" s="89"/>
      <c r="B960" s="90"/>
      <c r="C960" s="90"/>
      <c r="D960" s="94"/>
      <c r="E960" s="93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>
      <c r="A961" s="89"/>
      <c r="B961" s="90"/>
      <c r="C961" s="90"/>
      <c r="D961" s="94"/>
      <c r="E961" s="93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>
      <c r="A962" s="89"/>
      <c r="B962" s="90"/>
      <c r="C962" s="90"/>
      <c r="D962" s="94"/>
      <c r="E962" s="93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>
      <c r="A963" s="89"/>
      <c r="B963" s="90"/>
      <c r="C963" s="90"/>
      <c r="D963" s="94"/>
      <c r="E963" s="93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>
      <c r="A964" s="89"/>
      <c r="B964" s="90"/>
      <c r="C964" s="90"/>
      <c r="D964" s="94"/>
      <c r="E964" s="93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>
      <c r="A965" s="89"/>
      <c r="B965" s="90"/>
      <c r="C965" s="90"/>
      <c r="D965" s="94"/>
      <c r="E965" s="93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>
      <c r="A966" s="89"/>
      <c r="B966" s="90"/>
      <c r="C966" s="90"/>
      <c r="D966" s="94"/>
      <c r="E966" s="93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>
      <c r="A967" s="89"/>
      <c r="B967" s="90"/>
      <c r="C967" s="90"/>
      <c r="D967" s="94"/>
      <c r="E967" s="93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>
      <c r="A968" s="89"/>
      <c r="B968" s="90"/>
      <c r="C968" s="90"/>
      <c r="D968" s="94"/>
      <c r="E968" s="93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>
      <c r="A969" s="89"/>
      <c r="B969" s="90"/>
      <c r="C969" s="90"/>
      <c r="D969" s="94"/>
      <c r="E969" s="93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>
      <c r="A970" s="89"/>
      <c r="B970" s="90"/>
      <c r="C970" s="90"/>
      <c r="D970" s="94"/>
      <c r="E970" s="93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>
      <c r="A971" s="89"/>
      <c r="B971" s="90"/>
      <c r="C971" s="90"/>
      <c r="D971" s="94"/>
      <c r="E971" s="93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>
      <c r="A972" s="89"/>
      <c r="B972" s="90"/>
      <c r="C972" s="90"/>
      <c r="D972" s="94"/>
      <c r="E972" s="93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>
      <c r="A973" s="89"/>
      <c r="B973" s="90"/>
      <c r="C973" s="90"/>
      <c r="D973" s="94"/>
      <c r="E973" s="93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>
      <c r="A974" s="89"/>
      <c r="B974" s="90"/>
      <c r="C974" s="90"/>
      <c r="D974" s="94"/>
      <c r="E974" s="93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>
      <c r="A975" s="89"/>
      <c r="B975" s="90"/>
      <c r="C975" s="90"/>
      <c r="D975" s="94"/>
      <c r="E975" s="93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>
      <c r="A976" s="89"/>
      <c r="B976" s="90"/>
      <c r="C976" s="90"/>
      <c r="D976" s="94"/>
      <c r="E976" s="93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>
      <c r="A977" s="89"/>
      <c r="B977" s="90"/>
      <c r="C977" s="90"/>
      <c r="D977" s="94"/>
      <c r="E977" s="93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>
      <c r="A978" s="89"/>
      <c r="B978" s="90"/>
      <c r="C978" s="90"/>
      <c r="D978" s="94"/>
      <c r="E978" s="93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>
      <c r="A979" s="89"/>
      <c r="B979" s="90"/>
      <c r="C979" s="90"/>
      <c r="D979" s="94"/>
      <c r="E979" s="93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>
      <c r="A980" s="89"/>
      <c r="B980" s="90"/>
      <c r="C980" s="90"/>
      <c r="D980" s="94"/>
      <c r="E980" s="93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>
      <c r="A981" s="89"/>
      <c r="B981" s="90"/>
      <c r="C981" s="90"/>
      <c r="D981" s="94"/>
      <c r="E981" s="93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>
      <c r="A982" s="89"/>
      <c r="B982" s="90"/>
      <c r="C982" s="90"/>
      <c r="D982" s="94"/>
      <c r="E982" s="93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>
      <c r="A983" s="89"/>
      <c r="B983" s="90"/>
      <c r="C983" s="90"/>
      <c r="D983" s="94"/>
      <c r="E983" s="93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>
      <c r="A984" s="89"/>
      <c r="B984" s="90"/>
      <c r="C984" s="90"/>
      <c r="D984" s="94"/>
      <c r="E984" s="93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>
      <c r="A985" s="89"/>
      <c r="B985" s="90"/>
      <c r="C985" s="90"/>
      <c r="D985" s="94"/>
      <c r="E985" s="93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>
      <c r="A986" s="89"/>
      <c r="B986" s="90"/>
      <c r="C986" s="90"/>
      <c r="D986" s="94"/>
      <c r="E986" s="93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>
      <c r="A987" s="89"/>
      <c r="B987" s="90"/>
      <c r="C987" s="90"/>
      <c r="D987" s="94"/>
      <c r="E987" s="93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>
      <c r="A988" s="89"/>
      <c r="B988" s="90"/>
      <c r="C988" s="90"/>
      <c r="D988" s="94"/>
      <c r="E988" s="93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>
      <c r="A989" s="89"/>
      <c r="B989" s="90"/>
      <c r="C989" s="90"/>
      <c r="D989" s="94"/>
      <c r="E989" s="93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>
      <c r="A990" s="89"/>
      <c r="B990" s="90"/>
      <c r="C990" s="90"/>
      <c r="D990" s="94"/>
      <c r="E990" s="93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>
      <c r="A991" s="89"/>
      <c r="B991" s="90"/>
      <c r="C991" s="90"/>
      <c r="D991" s="94"/>
      <c r="E991" s="93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>
      <c r="A992" s="89"/>
      <c r="B992" s="90"/>
      <c r="C992" s="90"/>
      <c r="D992" s="94"/>
      <c r="E992" s="93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>
      <c r="A993" s="89"/>
      <c r="B993" s="90"/>
      <c r="C993" s="90"/>
      <c r="D993" s="94"/>
      <c r="E993" s="93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>
      <c r="A994" s="89"/>
      <c r="B994" s="90"/>
      <c r="C994" s="90"/>
      <c r="D994" s="94"/>
      <c r="E994" s="93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>
      <c r="A995" s="89"/>
      <c r="B995" s="90"/>
      <c r="C995" s="90"/>
      <c r="D995" s="94"/>
      <c r="E995" s="93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customHeight="1">
      <c r="A996" s="89"/>
      <c r="B996" s="90"/>
      <c r="C996" s="90"/>
      <c r="D996" s="94"/>
      <c r="E996" s="93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customHeight="1">
      <c r="A997" s="89"/>
      <c r="B997" s="90"/>
      <c r="C997" s="90"/>
      <c r="D997" s="94"/>
      <c r="E997" s="93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customHeight="1">
      <c r="A998" s="89"/>
      <c r="B998" s="90"/>
      <c r="C998" s="90"/>
      <c r="D998" s="94"/>
      <c r="E998" s="93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customHeight="1">
      <c r="A999" s="89"/>
      <c r="B999" s="90"/>
      <c r="C999" s="90"/>
      <c r="D999" s="94"/>
      <c r="E999" s="93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customHeight="1">
      <c r="A1000" s="89"/>
      <c r="B1000" s="90"/>
      <c r="C1000" s="90"/>
      <c r="D1000" s="94"/>
      <c r="E1000" s="93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67">
    <mergeCell ref="A112:D112"/>
    <mergeCell ref="C116:E116"/>
    <mergeCell ref="B105:D105"/>
    <mergeCell ref="B106:D106"/>
    <mergeCell ref="B107:D107"/>
    <mergeCell ref="B108:D108"/>
    <mergeCell ref="B109:D109"/>
    <mergeCell ref="A110:D110"/>
    <mergeCell ref="B111:D111"/>
    <mergeCell ref="A1:E1"/>
    <mergeCell ref="A2:E2"/>
    <mergeCell ref="A3:E3"/>
    <mergeCell ref="C4:E4"/>
    <mergeCell ref="C5:E5"/>
    <mergeCell ref="C6:E6"/>
    <mergeCell ref="C7:E7"/>
    <mergeCell ref="A8:E8"/>
    <mergeCell ref="A9:E9"/>
    <mergeCell ref="A10:E10"/>
    <mergeCell ref="A11:D11"/>
    <mergeCell ref="C12:E12"/>
    <mergeCell ref="C13:E13"/>
    <mergeCell ref="C14:E14"/>
    <mergeCell ref="C15:E15"/>
    <mergeCell ref="A16:E16"/>
    <mergeCell ref="B17:D17"/>
    <mergeCell ref="C18:D18"/>
    <mergeCell ref="C19:D19"/>
    <mergeCell ref="C20:D20"/>
    <mergeCell ref="C21:D21"/>
    <mergeCell ref="C22:D22"/>
    <mergeCell ref="C23:D23"/>
    <mergeCell ref="C24:D24"/>
    <mergeCell ref="A25:D25"/>
    <mergeCell ref="A26:E26"/>
    <mergeCell ref="A30:C30"/>
    <mergeCell ref="A31:E31"/>
    <mergeCell ref="A41:C41"/>
    <mergeCell ref="A42:E42"/>
    <mergeCell ref="A49:D49"/>
    <mergeCell ref="A50:E50"/>
    <mergeCell ref="A54:D54"/>
    <mergeCell ref="A55:E55"/>
    <mergeCell ref="A63:E63"/>
    <mergeCell ref="A62:C62"/>
    <mergeCell ref="A91:E91"/>
    <mergeCell ref="A72:C72"/>
    <mergeCell ref="A73:E73"/>
    <mergeCell ref="A76:C76"/>
    <mergeCell ref="A77:E77"/>
    <mergeCell ref="A81:C81"/>
    <mergeCell ref="B102:C102"/>
    <mergeCell ref="A103:D103"/>
    <mergeCell ref="A104:D104"/>
    <mergeCell ref="C43:D43"/>
    <mergeCell ref="C44:D44"/>
    <mergeCell ref="C45:D45"/>
    <mergeCell ref="C46:D46"/>
    <mergeCell ref="C47:D47"/>
    <mergeCell ref="C48:D48"/>
    <mergeCell ref="C51:D51"/>
    <mergeCell ref="C52:D52"/>
    <mergeCell ref="C53:D53"/>
    <mergeCell ref="A83:E83"/>
    <mergeCell ref="A82:D82"/>
    <mergeCell ref="A89:D89"/>
    <mergeCell ref="A90:D90"/>
  </mergeCells>
  <hyperlinks>
    <hyperlink ref="B38" r:id="rId1" xr:uid="{00000000-0004-0000-0300-000000000000}"/>
  </hyperlinks>
  <printOptions horizontalCentered="1"/>
  <pageMargins left="0.31496062992125984" right="0.31496062992125984" top="0.35433070866141736" bottom="1.1811023622047245" header="0" footer="0"/>
  <pageSetup paperSize="9" scale="3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998"/>
  <sheetViews>
    <sheetView view="pageBreakPreview" zoomScaleNormal="100" zoomScaleSheetLayoutView="100" workbookViewId="0">
      <selection activeCell="G25" sqref="G25"/>
    </sheetView>
  </sheetViews>
  <sheetFormatPr defaultColWidth="14.42578125" defaultRowHeight="15" customHeight="1"/>
  <cols>
    <col min="1" max="1" width="8.7109375" customWidth="1"/>
    <col min="2" max="2" width="50.7109375" customWidth="1"/>
    <col min="3" max="8" width="15.7109375" customWidth="1"/>
    <col min="9" max="26" width="8.7109375" customWidth="1"/>
  </cols>
  <sheetData>
    <row r="1" spans="1:8" ht="15" customHeight="1" thickBot="1">
      <c r="A1" s="342" t="s">
        <v>214</v>
      </c>
      <c r="B1" s="343"/>
      <c r="C1" s="343"/>
      <c r="D1" s="343"/>
      <c r="E1" s="343"/>
      <c r="F1" s="343"/>
      <c r="G1" s="343"/>
      <c r="H1" s="344"/>
    </row>
    <row r="2" spans="1:8" ht="15" customHeight="1" thickBot="1">
      <c r="A2" s="345"/>
      <c r="B2" s="346"/>
      <c r="C2" s="346"/>
      <c r="D2" s="346"/>
      <c r="E2" s="346"/>
      <c r="F2" s="346"/>
      <c r="G2" s="346"/>
      <c r="H2" s="347"/>
    </row>
    <row r="3" spans="1:8" ht="15" customHeight="1" thickBot="1">
      <c r="A3" s="348" t="s">
        <v>215</v>
      </c>
      <c r="B3" s="349"/>
      <c r="C3" s="349"/>
      <c r="D3" s="349"/>
      <c r="E3" s="349"/>
      <c r="F3" s="349"/>
      <c r="G3" s="349"/>
      <c r="H3" s="350"/>
    </row>
    <row r="4" spans="1:8" ht="15" customHeight="1">
      <c r="A4" s="154" t="s">
        <v>216</v>
      </c>
      <c r="B4" s="155" t="s">
        <v>217</v>
      </c>
      <c r="C4" s="155" t="s">
        <v>218</v>
      </c>
      <c r="D4" s="155" t="s">
        <v>219</v>
      </c>
      <c r="E4" s="155" t="s">
        <v>219</v>
      </c>
      <c r="F4" s="155" t="s">
        <v>220</v>
      </c>
      <c r="G4" s="155" t="s">
        <v>221</v>
      </c>
      <c r="H4" s="156" t="s">
        <v>222</v>
      </c>
    </row>
    <row r="5" spans="1:8" ht="15" customHeight="1">
      <c r="A5" s="157">
        <v>1</v>
      </c>
      <c r="B5" s="158" t="s">
        <v>223</v>
      </c>
      <c r="C5" s="159" t="s">
        <v>224</v>
      </c>
      <c r="D5" s="159">
        <v>2</v>
      </c>
      <c r="E5" s="159">
        <f t="shared" ref="E5:E8" si="0">D5*2</f>
        <v>4</v>
      </c>
      <c r="F5" s="170">
        <v>30</v>
      </c>
      <c r="G5" s="160">
        <f t="shared" ref="G5:G8" si="1">F5*E5</f>
        <v>120</v>
      </c>
      <c r="H5" s="161">
        <f t="shared" ref="H5:H8" si="2">G5/12</f>
        <v>10</v>
      </c>
    </row>
    <row r="6" spans="1:8" ht="15" customHeight="1">
      <c r="A6" s="157">
        <v>2</v>
      </c>
      <c r="B6" s="158" t="s">
        <v>225</v>
      </c>
      <c r="C6" s="159" t="s">
        <v>224</v>
      </c>
      <c r="D6" s="162">
        <v>2</v>
      </c>
      <c r="E6" s="159">
        <f t="shared" si="0"/>
        <v>4</v>
      </c>
      <c r="F6" s="170">
        <v>49</v>
      </c>
      <c r="G6" s="160">
        <f t="shared" si="1"/>
        <v>196</v>
      </c>
      <c r="H6" s="161">
        <f t="shared" si="2"/>
        <v>16.333333333333332</v>
      </c>
    </row>
    <row r="7" spans="1:8" ht="15" customHeight="1">
      <c r="A7" s="157">
        <v>3</v>
      </c>
      <c r="B7" s="158" t="s">
        <v>226</v>
      </c>
      <c r="C7" s="159" t="s">
        <v>224</v>
      </c>
      <c r="D7" s="162">
        <v>1</v>
      </c>
      <c r="E7" s="159">
        <f t="shared" si="0"/>
        <v>2</v>
      </c>
      <c r="F7" s="170">
        <v>2.0099999999999998</v>
      </c>
      <c r="G7" s="160">
        <f t="shared" si="1"/>
        <v>4.0199999999999996</v>
      </c>
      <c r="H7" s="161">
        <f t="shared" si="2"/>
        <v>0.33499999999999996</v>
      </c>
    </row>
    <row r="8" spans="1:8" ht="15" customHeight="1" thickBot="1">
      <c r="A8" s="163">
        <v>4</v>
      </c>
      <c r="B8" s="164" t="s">
        <v>227</v>
      </c>
      <c r="C8" s="165" t="s">
        <v>224</v>
      </c>
      <c r="D8" s="166">
        <v>1</v>
      </c>
      <c r="E8" s="165">
        <f t="shared" si="0"/>
        <v>2</v>
      </c>
      <c r="F8" s="171">
        <v>50</v>
      </c>
      <c r="G8" s="167">
        <f t="shared" si="1"/>
        <v>100</v>
      </c>
      <c r="H8" s="168">
        <f t="shared" si="2"/>
        <v>8.3333333333333339</v>
      </c>
    </row>
    <row r="9" spans="1:8" ht="15" customHeight="1" thickBot="1">
      <c r="A9" s="351" t="s">
        <v>228</v>
      </c>
      <c r="B9" s="352"/>
      <c r="C9" s="352"/>
      <c r="D9" s="352"/>
      <c r="E9" s="352"/>
      <c r="F9" s="352"/>
      <c r="G9" s="352"/>
      <c r="H9" s="169">
        <f>SUM(H5:H8)</f>
        <v>35.001666666666665</v>
      </c>
    </row>
    <row r="10" spans="1:8" ht="15" customHeight="1" thickBot="1">
      <c r="A10" s="353" t="s">
        <v>229</v>
      </c>
      <c r="B10" s="352"/>
      <c r="C10" s="352"/>
      <c r="D10" s="352"/>
      <c r="E10" s="352"/>
      <c r="F10" s="352"/>
      <c r="G10" s="352"/>
      <c r="H10" s="354"/>
    </row>
    <row r="11" spans="1:8" ht="15" customHeight="1">
      <c r="A11" s="333" t="s">
        <v>341</v>
      </c>
      <c r="B11" s="334"/>
      <c r="C11" s="334"/>
      <c r="D11" s="334"/>
      <c r="E11" s="334"/>
      <c r="F11" s="334"/>
      <c r="G11" s="334"/>
      <c r="H11" s="335"/>
    </row>
    <row r="12" spans="1:8" ht="15" customHeight="1">
      <c r="A12" s="336"/>
      <c r="B12" s="337"/>
      <c r="C12" s="337"/>
      <c r="D12" s="337"/>
      <c r="E12" s="337"/>
      <c r="F12" s="337"/>
      <c r="G12" s="337"/>
      <c r="H12" s="338"/>
    </row>
    <row r="13" spans="1:8" ht="15" customHeight="1">
      <c r="A13" s="336"/>
      <c r="B13" s="337"/>
      <c r="C13" s="337"/>
      <c r="D13" s="337"/>
      <c r="E13" s="337"/>
      <c r="F13" s="337"/>
      <c r="G13" s="337"/>
      <c r="H13" s="338"/>
    </row>
    <row r="14" spans="1:8" ht="15" customHeight="1">
      <c r="A14" s="336"/>
      <c r="B14" s="337"/>
      <c r="C14" s="337"/>
      <c r="D14" s="337"/>
      <c r="E14" s="337"/>
      <c r="F14" s="337"/>
      <c r="G14" s="337"/>
      <c r="H14" s="338"/>
    </row>
    <row r="15" spans="1:8" ht="15" customHeight="1">
      <c r="A15" s="336"/>
      <c r="B15" s="337"/>
      <c r="C15" s="337"/>
      <c r="D15" s="337"/>
      <c r="E15" s="337"/>
      <c r="F15" s="337"/>
      <c r="G15" s="337"/>
      <c r="H15" s="338"/>
    </row>
    <row r="16" spans="1:8" ht="15" customHeight="1" thickBot="1">
      <c r="A16" s="339"/>
      <c r="B16" s="340"/>
      <c r="C16" s="340"/>
      <c r="D16" s="340"/>
      <c r="E16" s="340"/>
      <c r="F16" s="340"/>
      <c r="G16" s="340"/>
      <c r="H16" s="341"/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">
    <mergeCell ref="A11:H16"/>
    <mergeCell ref="A1:H1"/>
    <mergeCell ref="A2:H2"/>
    <mergeCell ref="A3:H3"/>
    <mergeCell ref="A9:G9"/>
    <mergeCell ref="A10:H10"/>
  </mergeCells>
  <pageMargins left="0.7" right="0.7" top="0.75" bottom="0.75" header="0" footer="0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98"/>
  <sheetViews>
    <sheetView view="pageBreakPreview" topLeftCell="A54" zoomScaleNormal="100" zoomScaleSheetLayoutView="100" workbookViewId="0">
      <selection activeCell="G25" sqref="G25"/>
    </sheetView>
  </sheetViews>
  <sheetFormatPr defaultColWidth="14.42578125" defaultRowHeight="15" customHeight="1"/>
  <cols>
    <col min="1" max="1" width="8.7109375" customWidth="1"/>
    <col min="2" max="2" width="90.7109375" customWidth="1"/>
    <col min="3" max="8" width="12.7109375" customWidth="1"/>
    <col min="9" max="26" width="8.7109375" customWidth="1"/>
  </cols>
  <sheetData>
    <row r="1" spans="1:26" ht="15" customHeight="1">
      <c r="A1" s="368" t="s">
        <v>230</v>
      </c>
      <c r="B1" s="369"/>
      <c r="C1" s="369"/>
      <c r="D1" s="369"/>
      <c r="E1" s="369"/>
      <c r="F1" s="369"/>
      <c r="G1" s="369"/>
      <c r="H1" s="37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ht="15" customHeight="1" thickBot="1">
      <c r="A2" s="371" t="s">
        <v>231</v>
      </c>
      <c r="B2" s="372"/>
      <c r="C2" s="372"/>
      <c r="D2" s="372"/>
      <c r="E2" s="372"/>
      <c r="F2" s="372"/>
      <c r="G2" s="372"/>
      <c r="H2" s="373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ht="30" customHeight="1">
      <c r="A3" s="193" t="s">
        <v>232</v>
      </c>
      <c r="B3" s="190" t="s">
        <v>233</v>
      </c>
      <c r="C3" s="190" t="s">
        <v>234</v>
      </c>
      <c r="D3" s="190" t="s">
        <v>235</v>
      </c>
      <c r="E3" s="190" t="s">
        <v>236</v>
      </c>
      <c r="F3" s="190" t="s">
        <v>220</v>
      </c>
      <c r="G3" s="190" t="s">
        <v>221</v>
      </c>
      <c r="H3" s="194" t="s">
        <v>237</v>
      </c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15" customHeight="1">
      <c r="A4" s="195">
        <v>1</v>
      </c>
      <c r="B4" s="173" t="s">
        <v>238</v>
      </c>
      <c r="C4" s="123" t="s">
        <v>239</v>
      </c>
      <c r="D4" s="174">
        <v>20</v>
      </c>
      <c r="E4" s="174">
        <f t="shared" ref="E4:E39" si="0">D4*12</f>
        <v>240</v>
      </c>
      <c r="F4" s="170">
        <v>7.14</v>
      </c>
      <c r="G4" s="160">
        <f t="shared" ref="G4:G39" si="1">F4*E4</f>
        <v>1713.6</v>
      </c>
      <c r="H4" s="161">
        <f t="shared" ref="H4:H39" si="2">F4*D4</f>
        <v>142.79999999999998</v>
      </c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15" customHeight="1">
      <c r="A5" s="195">
        <v>2</v>
      </c>
      <c r="B5" s="173" t="s">
        <v>240</v>
      </c>
      <c r="C5" s="123" t="s">
        <v>239</v>
      </c>
      <c r="D5" s="174">
        <v>30</v>
      </c>
      <c r="E5" s="174">
        <f t="shared" si="0"/>
        <v>360</v>
      </c>
      <c r="F5" s="170">
        <v>3.55</v>
      </c>
      <c r="G5" s="160">
        <f t="shared" si="1"/>
        <v>1278</v>
      </c>
      <c r="H5" s="161">
        <f t="shared" si="2"/>
        <v>106.5</v>
      </c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15" customHeight="1">
      <c r="A6" s="195">
        <v>3</v>
      </c>
      <c r="B6" s="173" t="s">
        <v>241</v>
      </c>
      <c r="C6" s="123" t="s">
        <v>239</v>
      </c>
      <c r="D6" s="174">
        <v>15</v>
      </c>
      <c r="E6" s="174">
        <f t="shared" si="0"/>
        <v>180</v>
      </c>
      <c r="F6" s="170">
        <f>1.32*2</f>
        <v>2.64</v>
      </c>
      <c r="G6" s="160">
        <f t="shared" si="1"/>
        <v>475.20000000000005</v>
      </c>
      <c r="H6" s="161">
        <f t="shared" si="2"/>
        <v>39.6</v>
      </c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 ht="15" customHeight="1">
      <c r="A7" s="195">
        <v>4</v>
      </c>
      <c r="B7" s="173" t="s">
        <v>242</v>
      </c>
      <c r="C7" s="123" t="s">
        <v>243</v>
      </c>
      <c r="D7" s="174">
        <v>2</v>
      </c>
      <c r="E7" s="174">
        <f t="shared" si="0"/>
        <v>24</v>
      </c>
      <c r="F7" s="170">
        <v>23.04</v>
      </c>
      <c r="G7" s="160">
        <f t="shared" si="1"/>
        <v>552.96</v>
      </c>
      <c r="H7" s="161">
        <f t="shared" si="2"/>
        <v>46.08</v>
      </c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spans="1:26" ht="15" customHeight="1">
      <c r="A8" s="195">
        <v>5</v>
      </c>
      <c r="B8" s="173" t="s">
        <v>244</v>
      </c>
      <c r="C8" s="123" t="s">
        <v>234</v>
      </c>
      <c r="D8" s="174">
        <v>6</v>
      </c>
      <c r="E8" s="174">
        <f t="shared" si="0"/>
        <v>72</v>
      </c>
      <c r="F8" s="170">
        <f>(1.55/3)*12</f>
        <v>6.2000000000000011</v>
      </c>
      <c r="G8" s="160">
        <f t="shared" si="1"/>
        <v>446.40000000000009</v>
      </c>
      <c r="H8" s="161">
        <f t="shared" si="2"/>
        <v>37.200000000000003</v>
      </c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ht="15" customHeight="1">
      <c r="A9" s="195">
        <v>6</v>
      </c>
      <c r="B9" s="173" t="s">
        <v>245</v>
      </c>
      <c r="C9" s="123" t="s">
        <v>234</v>
      </c>
      <c r="D9" s="174">
        <v>10</v>
      </c>
      <c r="E9" s="174">
        <f t="shared" si="0"/>
        <v>120</v>
      </c>
      <c r="F9" s="170">
        <v>1.75</v>
      </c>
      <c r="G9" s="160">
        <f t="shared" si="1"/>
        <v>210</v>
      </c>
      <c r="H9" s="161">
        <f t="shared" si="2"/>
        <v>17.5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ht="15" customHeight="1">
      <c r="A10" s="195">
        <v>7</v>
      </c>
      <c r="B10" s="173" t="s">
        <v>246</v>
      </c>
      <c r="C10" s="123" t="s">
        <v>239</v>
      </c>
      <c r="D10" s="174">
        <v>14</v>
      </c>
      <c r="E10" s="174">
        <f t="shared" si="0"/>
        <v>168</v>
      </c>
      <c r="F10" s="170">
        <f>3.37*2</f>
        <v>6.74</v>
      </c>
      <c r="G10" s="160">
        <f t="shared" si="1"/>
        <v>1132.32</v>
      </c>
      <c r="H10" s="161">
        <f t="shared" si="2"/>
        <v>94.36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</row>
    <row r="11" spans="1:26" ht="15" customHeight="1">
      <c r="A11" s="195">
        <v>8</v>
      </c>
      <c r="B11" s="173" t="s">
        <v>247</v>
      </c>
      <c r="C11" s="123" t="s">
        <v>234</v>
      </c>
      <c r="D11" s="174">
        <v>24</v>
      </c>
      <c r="E11" s="174">
        <f t="shared" si="0"/>
        <v>288</v>
      </c>
      <c r="F11" s="170">
        <v>2.95</v>
      </c>
      <c r="G11" s="160">
        <f t="shared" si="1"/>
        <v>849.6</v>
      </c>
      <c r="H11" s="161">
        <f t="shared" si="2"/>
        <v>70.800000000000011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ht="15" customHeight="1">
      <c r="A12" s="195">
        <v>9</v>
      </c>
      <c r="B12" s="173" t="s">
        <v>248</v>
      </c>
      <c r="C12" s="123" t="s">
        <v>234</v>
      </c>
      <c r="D12" s="174">
        <v>3</v>
      </c>
      <c r="E12" s="174">
        <f t="shared" si="0"/>
        <v>36</v>
      </c>
      <c r="F12" s="170">
        <v>3.39</v>
      </c>
      <c r="G12" s="160">
        <f t="shared" si="1"/>
        <v>122.04</v>
      </c>
      <c r="H12" s="161">
        <f t="shared" si="2"/>
        <v>10.17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ht="30" customHeight="1">
      <c r="A13" s="195">
        <v>10</v>
      </c>
      <c r="B13" s="173" t="s">
        <v>249</v>
      </c>
      <c r="C13" s="123" t="s">
        <v>234</v>
      </c>
      <c r="D13" s="174">
        <v>6</v>
      </c>
      <c r="E13" s="174">
        <f t="shared" si="0"/>
        <v>72</v>
      </c>
      <c r="F13" s="170">
        <v>3.93</v>
      </c>
      <c r="G13" s="160">
        <f t="shared" si="1"/>
        <v>282.96000000000004</v>
      </c>
      <c r="H13" s="161">
        <f t="shared" si="2"/>
        <v>23.580000000000002</v>
      </c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spans="1:26" ht="15" customHeight="1">
      <c r="A14" s="195">
        <v>11</v>
      </c>
      <c r="B14" s="173" t="s">
        <v>250</v>
      </c>
      <c r="C14" s="123" t="s">
        <v>243</v>
      </c>
      <c r="D14" s="174">
        <v>20</v>
      </c>
      <c r="E14" s="174">
        <f t="shared" si="0"/>
        <v>240</v>
      </c>
      <c r="F14" s="170">
        <v>9.44</v>
      </c>
      <c r="G14" s="160">
        <f t="shared" si="1"/>
        <v>2265.6</v>
      </c>
      <c r="H14" s="161">
        <f t="shared" si="2"/>
        <v>188.79999999999998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ht="15" customHeight="1">
      <c r="A15" s="195">
        <v>12</v>
      </c>
      <c r="B15" s="173" t="s">
        <v>251</v>
      </c>
      <c r="C15" s="123" t="s">
        <v>252</v>
      </c>
      <c r="D15" s="174">
        <v>15</v>
      </c>
      <c r="E15" s="174">
        <f t="shared" si="0"/>
        <v>180</v>
      </c>
      <c r="F15" s="170">
        <v>31.6</v>
      </c>
      <c r="G15" s="160">
        <f t="shared" si="1"/>
        <v>5688</v>
      </c>
      <c r="H15" s="161">
        <f t="shared" si="2"/>
        <v>474</v>
      </c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spans="1:26" ht="15" customHeight="1">
      <c r="A16" s="195">
        <v>13</v>
      </c>
      <c r="B16" s="173" t="s">
        <v>253</v>
      </c>
      <c r="C16" s="123" t="s">
        <v>234</v>
      </c>
      <c r="D16" s="174">
        <v>10</v>
      </c>
      <c r="E16" s="174">
        <f t="shared" si="0"/>
        <v>120</v>
      </c>
      <c r="F16" s="170">
        <v>12.78</v>
      </c>
      <c r="G16" s="160">
        <f t="shared" si="1"/>
        <v>1533.6</v>
      </c>
      <c r="H16" s="161">
        <f t="shared" si="2"/>
        <v>127.8</v>
      </c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</row>
    <row r="17" spans="1:26" ht="15" customHeight="1">
      <c r="A17" s="195">
        <v>14</v>
      </c>
      <c r="B17" s="173" t="s">
        <v>254</v>
      </c>
      <c r="C17" s="123" t="s">
        <v>239</v>
      </c>
      <c r="D17" s="174">
        <v>15</v>
      </c>
      <c r="E17" s="174">
        <f t="shared" si="0"/>
        <v>180</v>
      </c>
      <c r="F17" s="170">
        <v>10</v>
      </c>
      <c r="G17" s="160">
        <f t="shared" si="1"/>
        <v>1800</v>
      </c>
      <c r="H17" s="161">
        <f t="shared" si="2"/>
        <v>150</v>
      </c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spans="1:26" ht="15" customHeight="1">
      <c r="A18" s="195">
        <v>15</v>
      </c>
      <c r="B18" s="173" t="s">
        <v>255</v>
      </c>
      <c r="C18" s="123" t="s">
        <v>256</v>
      </c>
      <c r="D18" s="174">
        <v>6</v>
      </c>
      <c r="E18" s="174">
        <f t="shared" si="0"/>
        <v>72</v>
      </c>
      <c r="F18" s="170">
        <v>6.28</v>
      </c>
      <c r="G18" s="160">
        <f t="shared" si="1"/>
        <v>452.16</v>
      </c>
      <c r="H18" s="161">
        <f t="shared" si="2"/>
        <v>37.68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spans="1:26" ht="15" customHeight="1">
      <c r="A19" s="195">
        <v>16</v>
      </c>
      <c r="B19" s="173" t="s">
        <v>257</v>
      </c>
      <c r="C19" s="123" t="s">
        <v>258</v>
      </c>
      <c r="D19" s="174">
        <v>2</v>
      </c>
      <c r="E19" s="174">
        <f t="shared" si="0"/>
        <v>24</v>
      </c>
      <c r="F19" s="170">
        <f>0.17*50</f>
        <v>8.5</v>
      </c>
      <c r="G19" s="160">
        <f t="shared" si="1"/>
        <v>204</v>
      </c>
      <c r="H19" s="161">
        <f t="shared" si="2"/>
        <v>17</v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</row>
    <row r="20" spans="1:26" ht="15" customHeight="1">
      <c r="A20" s="195">
        <v>17</v>
      </c>
      <c r="B20" s="173" t="s">
        <v>259</v>
      </c>
      <c r="C20" s="123" t="s">
        <v>234</v>
      </c>
      <c r="D20" s="174">
        <v>8</v>
      </c>
      <c r="E20" s="174">
        <f t="shared" si="0"/>
        <v>96</v>
      </c>
      <c r="F20" s="170">
        <f>7.97/8</f>
        <v>0.99624999999999997</v>
      </c>
      <c r="G20" s="160">
        <f t="shared" si="1"/>
        <v>95.64</v>
      </c>
      <c r="H20" s="161">
        <f t="shared" si="2"/>
        <v>7.97</v>
      </c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spans="1:26" ht="15" customHeight="1">
      <c r="A21" s="195">
        <v>18</v>
      </c>
      <c r="B21" s="173" t="s">
        <v>260</v>
      </c>
      <c r="C21" s="123" t="s">
        <v>234</v>
      </c>
      <c r="D21" s="174">
        <v>1</v>
      </c>
      <c r="E21" s="174">
        <f t="shared" si="0"/>
        <v>12</v>
      </c>
      <c r="F21" s="170">
        <v>14.77</v>
      </c>
      <c r="G21" s="160">
        <f t="shared" si="1"/>
        <v>177.24</v>
      </c>
      <c r="H21" s="161">
        <f t="shared" si="2"/>
        <v>14.77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15" customHeight="1">
      <c r="A22" s="195">
        <v>19</v>
      </c>
      <c r="B22" s="173" t="s">
        <v>261</v>
      </c>
      <c r="C22" s="123" t="s">
        <v>234</v>
      </c>
      <c r="D22" s="174">
        <v>6</v>
      </c>
      <c r="E22" s="174">
        <f t="shared" si="0"/>
        <v>72</v>
      </c>
      <c r="F22" s="170">
        <v>1.17</v>
      </c>
      <c r="G22" s="160">
        <f t="shared" si="1"/>
        <v>84.24</v>
      </c>
      <c r="H22" s="161">
        <f t="shared" si="2"/>
        <v>7.02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1:26" ht="15" customHeight="1">
      <c r="A23" s="195">
        <v>20</v>
      </c>
      <c r="B23" s="173" t="s">
        <v>262</v>
      </c>
      <c r="C23" s="123" t="s">
        <v>234</v>
      </c>
      <c r="D23" s="174">
        <v>1</v>
      </c>
      <c r="E23" s="174">
        <f t="shared" si="0"/>
        <v>12</v>
      </c>
      <c r="F23" s="170">
        <v>14.9</v>
      </c>
      <c r="G23" s="160">
        <f t="shared" si="1"/>
        <v>178.8</v>
      </c>
      <c r="H23" s="161">
        <f t="shared" si="2"/>
        <v>14.9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spans="1:26" ht="15" customHeight="1">
      <c r="A24" s="195">
        <v>21</v>
      </c>
      <c r="B24" s="173" t="s">
        <v>263</v>
      </c>
      <c r="C24" s="123" t="s">
        <v>234</v>
      </c>
      <c r="D24" s="174">
        <v>10</v>
      </c>
      <c r="E24" s="174">
        <f t="shared" si="0"/>
        <v>120</v>
      </c>
      <c r="F24" s="170">
        <v>3.99</v>
      </c>
      <c r="G24" s="160">
        <f t="shared" si="1"/>
        <v>478.8</v>
      </c>
      <c r="H24" s="161">
        <f t="shared" si="2"/>
        <v>39.900000000000006</v>
      </c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spans="1:26" ht="15" customHeight="1">
      <c r="A25" s="195">
        <v>22</v>
      </c>
      <c r="B25" s="173" t="s">
        <v>264</v>
      </c>
      <c r="C25" s="123" t="s">
        <v>258</v>
      </c>
      <c r="D25" s="174">
        <v>10</v>
      </c>
      <c r="E25" s="174">
        <f t="shared" si="0"/>
        <v>120</v>
      </c>
      <c r="F25" s="170">
        <v>2.4900000000000002</v>
      </c>
      <c r="G25" s="160">
        <f t="shared" si="1"/>
        <v>298.8</v>
      </c>
      <c r="H25" s="161">
        <f t="shared" si="2"/>
        <v>24.900000000000002</v>
      </c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spans="1:26" ht="15" customHeight="1">
      <c r="A26" s="195">
        <v>23</v>
      </c>
      <c r="B26" s="173" t="s">
        <v>265</v>
      </c>
      <c r="C26" s="123" t="s">
        <v>266</v>
      </c>
      <c r="D26" s="174">
        <v>5</v>
      </c>
      <c r="E26" s="174">
        <f t="shared" si="0"/>
        <v>60</v>
      </c>
      <c r="F26" s="170">
        <v>15.42</v>
      </c>
      <c r="G26" s="160">
        <f t="shared" si="1"/>
        <v>925.2</v>
      </c>
      <c r="H26" s="161">
        <f t="shared" si="2"/>
        <v>77.099999999999994</v>
      </c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spans="1:26" ht="15" customHeight="1">
      <c r="A27" s="195">
        <v>25</v>
      </c>
      <c r="B27" s="173" t="s">
        <v>267</v>
      </c>
      <c r="C27" s="123" t="s">
        <v>234</v>
      </c>
      <c r="D27" s="174">
        <v>1</v>
      </c>
      <c r="E27" s="174">
        <f t="shared" si="0"/>
        <v>12</v>
      </c>
      <c r="F27" s="170">
        <v>87.5</v>
      </c>
      <c r="G27" s="160">
        <f t="shared" si="1"/>
        <v>1050</v>
      </c>
      <c r="H27" s="161">
        <f t="shared" si="2"/>
        <v>87.5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6" ht="15" customHeight="1">
      <c r="A28" s="195">
        <v>26</v>
      </c>
      <c r="B28" s="173" t="s">
        <v>268</v>
      </c>
      <c r="C28" s="123" t="s">
        <v>234</v>
      </c>
      <c r="D28" s="174">
        <v>1</v>
      </c>
      <c r="E28" s="174">
        <f t="shared" si="0"/>
        <v>12</v>
      </c>
      <c r="F28" s="170">
        <v>87.5</v>
      </c>
      <c r="G28" s="160">
        <f t="shared" si="1"/>
        <v>1050</v>
      </c>
      <c r="H28" s="161">
        <f t="shared" si="2"/>
        <v>87.5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ht="15" customHeight="1">
      <c r="A29" s="195">
        <v>27</v>
      </c>
      <c r="B29" s="173" t="s">
        <v>269</v>
      </c>
      <c r="C29" s="123" t="s">
        <v>234</v>
      </c>
      <c r="D29" s="174">
        <v>2</v>
      </c>
      <c r="E29" s="174">
        <f t="shared" si="0"/>
        <v>24</v>
      </c>
      <c r="F29" s="170">
        <v>7.8</v>
      </c>
      <c r="G29" s="160">
        <f t="shared" si="1"/>
        <v>187.2</v>
      </c>
      <c r="H29" s="161">
        <f t="shared" si="2"/>
        <v>15.6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ht="15" customHeight="1">
      <c r="A30" s="195">
        <v>28</v>
      </c>
      <c r="B30" s="173" t="s">
        <v>270</v>
      </c>
      <c r="C30" s="123" t="s">
        <v>234</v>
      </c>
      <c r="D30" s="174">
        <v>500</v>
      </c>
      <c r="E30" s="174">
        <f t="shared" si="0"/>
        <v>6000</v>
      </c>
      <c r="F30" s="170">
        <f>13.5/100</f>
        <v>0.13500000000000001</v>
      </c>
      <c r="G30" s="160">
        <f t="shared" si="1"/>
        <v>810</v>
      </c>
      <c r="H30" s="161">
        <f t="shared" si="2"/>
        <v>67.5</v>
      </c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6" ht="15" customHeight="1">
      <c r="A31" s="195">
        <v>29</v>
      </c>
      <c r="B31" s="173" t="s">
        <v>271</v>
      </c>
      <c r="C31" s="123" t="s">
        <v>234</v>
      </c>
      <c r="D31" s="174">
        <v>500</v>
      </c>
      <c r="E31" s="174">
        <f t="shared" si="0"/>
        <v>6000</v>
      </c>
      <c r="F31" s="170">
        <f>13.15/100</f>
        <v>0.13150000000000001</v>
      </c>
      <c r="G31" s="160">
        <f t="shared" si="1"/>
        <v>789</v>
      </c>
      <c r="H31" s="161">
        <f t="shared" si="2"/>
        <v>65.75</v>
      </c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6" ht="15" customHeight="1">
      <c r="A32" s="195">
        <v>30</v>
      </c>
      <c r="B32" s="173" t="s">
        <v>272</v>
      </c>
      <c r="C32" s="123" t="s">
        <v>234</v>
      </c>
      <c r="D32" s="174">
        <v>200</v>
      </c>
      <c r="E32" s="174">
        <f t="shared" si="0"/>
        <v>2400</v>
      </c>
      <c r="F32" s="170">
        <f>15.52/100</f>
        <v>0.1552</v>
      </c>
      <c r="G32" s="160">
        <f t="shared" si="1"/>
        <v>372.48</v>
      </c>
      <c r="H32" s="161">
        <f t="shared" si="2"/>
        <v>31.04</v>
      </c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 ht="15" customHeight="1">
      <c r="A33" s="195">
        <v>31</v>
      </c>
      <c r="B33" s="173" t="s">
        <v>273</v>
      </c>
      <c r="C33" s="123" t="s">
        <v>234</v>
      </c>
      <c r="D33" s="174">
        <v>200</v>
      </c>
      <c r="E33" s="174">
        <f t="shared" si="0"/>
        <v>2400</v>
      </c>
      <c r="F33" s="170">
        <f>14.07/100</f>
        <v>0.14069999999999999</v>
      </c>
      <c r="G33" s="160">
        <f t="shared" si="1"/>
        <v>337.68</v>
      </c>
      <c r="H33" s="161">
        <f t="shared" si="2"/>
        <v>28.139999999999997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pans="1:26" ht="15" customHeight="1">
      <c r="A34" s="195">
        <v>32</v>
      </c>
      <c r="B34" s="173" t="s">
        <v>274</v>
      </c>
      <c r="C34" s="123" t="s">
        <v>234</v>
      </c>
      <c r="D34" s="174">
        <v>200</v>
      </c>
      <c r="E34" s="174">
        <f t="shared" si="0"/>
        <v>2400</v>
      </c>
      <c r="F34" s="171">
        <f>22.1/100</f>
        <v>0.221</v>
      </c>
      <c r="G34" s="160">
        <f t="shared" si="1"/>
        <v>530.4</v>
      </c>
      <c r="H34" s="161">
        <f t="shared" si="2"/>
        <v>44.2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spans="1:26" ht="15" customHeight="1">
      <c r="A35" s="195">
        <v>33</v>
      </c>
      <c r="B35" s="173" t="s">
        <v>275</v>
      </c>
      <c r="C35" s="123" t="s">
        <v>234</v>
      </c>
      <c r="D35" s="174">
        <v>50</v>
      </c>
      <c r="E35" s="174">
        <f t="shared" si="0"/>
        <v>600</v>
      </c>
      <c r="F35" s="170">
        <f>42.12/100</f>
        <v>0.42119999999999996</v>
      </c>
      <c r="G35" s="160">
        <f t="shared" si="1"/>
        <v>252.71999999999997</v>
      </c>
      <c r="H35" s="161">
        <f t="shared" si="2"/>
        <v>21.06</v>
      </c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spans="1:26" ht="15" customHeight="1">
      <c r="A36" s="195">
        <v>34</v>
      </c>
      <c r="B36" s="173" t="s">
        <v>276</v>
      </c>
      <c r="C36" s="123" t="s">
        <v>239</v>
      </c>
      <c r="D36" s="174">
        <v>10</v>
      </c>
      <c r="E36" s="174">
        <f t="shared" si="0"/>
        <v>120</v>
      </c>
      <c r="F36" s="170">
        <v>5.45</v>
      </c>
      <c r="G36" s="160">
        <f t="shared" si="1"/>
        <v>654</v>
      </c>
      <c r="H36" s="161">
        <f t="shared" si="2"/>
        <v>54.5</v>
      </c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spans="1:26" ht="15" customHeight="1">
      <c r="A37" s="195">
        <v>35</v>
      </c>
      <c r="B37" s="173" t="s">
        <v>277</v>
      </c>
      <c r="C37" s="123" t="s">
        <v>234</v>
      </c>
      <c r="D37" s="174">
        <v>15</v>
      </c>
      <c r="E37" s="174">
        <f t="shared" si="0"/>
        <v>180</v>
      </c>
      <c r="F37" s="170">
        <v>14.74</v>
      </c>
      <c r="G37" s="160">
        <f t="shared" si="1"/>
        <v>2653.2</v>
      </c>
      <c r="H37" s="161">
        <f t="shared" si="2"/>
        <v>221.1</v>
      </c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26" ht="15" customHeight="1">
      <c r="A38" s="195">
        <v>36</v>
      </c>
      <c r="B38" s="173" t="s">
        <v>278</v>
      </c>
      <c r="C38" s="123" t="s">
        <v>234</v>
      </c>
      <c r="D38" s="174">
        <v>15</v>
      </c>
      <c r="E38" s="174">
        <f t="shared" si="0"/>
        <v>180</v>
      </c>
      <c r="F38" s="170">
        <v>18.850000000000001</v>
      </c>
      <c r="G38" s="160">
        <f t="shared" si="1"/>
        <v>3393.0000000000005</v>
      </c>
      <c r="H38" s="161">
        <f t="shared" si="2"/>
        <v>282.75</v>
      </c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spans="1:26" ht="15" customHeight="1" thickBot="1">
      <c r="A39" s="196">
        <v>37</v>
      </c>
      <c r="B39" s="176" t="s">
        <v>279</v>
      </c>
      <c r="C39" s="123" t="s">
        <v>234</v>
      </c>
      <c r="D39" s="177">
        <v>10</v>
      </c>
      <c r="E39" s="177">
        <f t="shared" si="0"/>
        <v>120</v>
      </c>
      <c r="F39" s="191">
        <v>1.33</v>
      </c>
      <c r="G39" s="178">
        <f t="shared" si="1"/>
        <v>159.60000000000002</v>
      </c>
      <c r="H39" s="197">
        <f t="shared" si="2"/>
        <v>13.3</v>
      </c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spans="1:26" ht="15" customHeight="1" thickBot="1">
      <c r="A40" s="374" t="s">
        <v>280</v>
      </c>
      <c r="B40" s="239"/>
      <c r="C40" s="239"/>
      <c r="D40" s="239"/>
      <c r="E40" s="239"/>
      <c r="F40" s="239"/>
      <c r="G40" s="239"/>
      <c r="H40" s="240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spans="1:26" ht="30" customHeight="1" thickBot="1">
      <c r="A41" s="198" t="s">
        <v>232</v>
      </c>
      <c r="B41" s="180" t="s">
        <v>281</v>
      </c>
      <c r="C41" s="180" t="s">
        <v>234</v>
      </c>
      <c r="D41" s="180" t="s">
        <v>282</v>
      </c>
      <c r="E41" s="180" t="s">
        <v>283</v>
      </c>
      <c r="F41" s="180" t="s">
        <v>220</v>
      </c>
      <c r="G41" s="180" t="s">
        <v>284</v>
      </c>
      <c r="H41" s="199" t="s">
        <v>285</v>
      </c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ht="15" customHeight="1">
      <c r="A42" s="200">
        <v>1</v>
      </c>
      <c r="B42" s="181" t="s">
        <v>286</v>
      </c>
      <c r="C42" s="182" t="s">
        <v>234</v>
      </c>
      <c r="D42" s="183">
        <v>1</v>
      </c>
      <c r="E42" s="184">
        <v>2</v>
      </c>
      <c r="F42" s="192">
        <f>109.01/4</f>
        <v>27.252500000000001</v>
      </c>
      <c r="G42" s="185">
        <f t="shared" ref="G42:G47" si="3">(F42*D42)*6</f>
        <v>163.51500000000001</v>
      </c>
      <c r="H42" s="201">
        <f t="shared" ref="H42:H47" si="4">G42/12</f>
        <v>13.626250000000001</v>
      </c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spans="1:26" ht="15" customHeight="1">
      <c r="A43" s="195">
        <v>2</v>
      </c>
      <c r="B43" s="173" t="s">
        <v>287</v>
      </c>
      <c r="C43" s="123" t="s">
        <v>234</v>
      </c>
      <c r="D43" s="174">
        <v>2</v>
      </c>
      <c r="E43" s="159">
        <v>2</v>
      </c>
      <c r="F43" s="170">
        <v>12.15</v>
      </c>
      <c r="G43" s="160">
        <f t="shared" si="3"/>
        <v>145.80000000000001</v>
      </c>
      <c r="H43" s="161">
        <f t="shared" si="4"/>
        <v>12.15</v>
      </c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ht="15" customHeight="1">
      <c r="A44" s="195">
        <v>3</v>
      </c>
      <c r="B44" s="173" t="s">
        <v>288</v>
      </c>
      <c r="C44" s="123" t="s">
        <v>234</v>
      </c>
      <c r="D44" s="174">
        <v>2</v>
      </c>
      <c r="E44" s="159">
        <v>2</v>
      </c>
      <c r="F44" s="170">
        <v>17</v>
      </c>
      <c r="G44" s="160">
        <f t="shared" si="3"/>
        <v>204</v>
      </c>
      <c r="H44" s="161">
        <f t="shared" si="4"/>
        <v>17</v>
      </c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spans="1:26" ht="15" customHeight="1">
      <c r="A45" s="195">
        <v>4</v>
      </c>
      <c r="B45" s="173" t="s">
        <v>289</v>
      </c>
      <c r="C45" s="123" t="s">
        <v>234</v>
      </c>
      <c r="D45" s="174">
        <v>2</v>
      </c>
      <c r="E45" s="165">
        <v>2</v>
      </c>
      <c r="F45" s="170">
        <v>10.199999999999999</v>
      </c>
      <c r="G45" s="160">
        <f t="shared" si="3"/>
        <v>122.39999999999999</v>
      </c>
      <c r="H45" s="161">
        <f t="shared" si="4"/>
        <v>10.199999999999999</v>
      </c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15" customHeight="1">
      <c r="A46" s="195">
        <v>5</v>
      </c>
      <c r="B46" s="173" t="s">
        <v>290</v>
      </c>
      <c r="C46" s="123" t="s">
        <v>234</v>
      </c>
      <c r="D46" s="174">
        <v>3</v>
      </c>
      <c r="E46" s="159">
        <v>2</v>
      </c>
      <c r="F46" s="171">
        <v>4.82</v>
      </c>
      <c r="G46" s="160">
        <f t="shared" si="3"/>
        <v>86.76</v>
      </c>
      <c r="H46" s="161">
        <f t="shared" si="4"/>
        <v>7.23</v>
      </c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spans="1:26" ht="15" customHeight="1" thickBot="1">
      <c r="A47" s="196">
        <v>6</v>
      </c>
      <c r="B47" s="176" t="s">
        <v>291</v>
      </c>
      <c r="C47" s="187" t="s">
        <v>234</v>
      </c>
      <c r="D47" s="177">
        <v>1</v>
      </c>
      <c r="E47" s="188">
        <v>2</v>
      </c>
      <c r="F47" s="191">
        <v>64</v>
      </c>
      <c r="G47" s="178">
        <f t="shared" si="3"/>
        <v>384</v>
      </c>
      <c r="H47" s="197">
        <f t="shared" si="4"/>
        <v>32</v>
      </c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</row>
    <row r="48" spans="1:26" ht="15" customHeight="1" thickBot="1">
      <c r="A48" s="374" t="s">
        <v>292</v>
      </c>
      <c r="B48" s="239"/>
      <c r="C48" s="239"/>
      <c r="D48" s="239"/>
      <c r="E48" s="239"/>
      <c r="F48" s="239"/>
      <c r="G48" s="239"/>
      <c r="H48" s="240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spans="1:26" ht="30" customHeight="1" thickBot="1">
      <c r="A49" s="198" t="s">
        <v>232</v>
      </c>
      <c r="B49" s="180" t="s">
        <v>281</v>
      </c>
      <c r="C49" s="180" t="s">
        <v>234</v>
      </c>
      <c r="D49" s="180" t="s">
        <v>282</v>
      </c>
      <c r="E49" s="180" t="s">
        <v>283</v>
      </c>
      <c r="F49" s="180" t="s">
        <v>220</v>
      </c>
      <c r="G49" s="180" t="s">
        <v>284</v>
      </c>
      <c r="H49" s="199" t="s">
        <v>285</v>
      </c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</row>
    <row r="50" spans="1:26" ht="15" customHeight="1">
      <c r="A50" s="200">
        <v>1</v>
      </c>
      <c r="B50" s="181" t="s">
        <v>293</v>
      </c>
      <c r="C50" s="182" t="s">
        <v>234</v>
      </c>
      <c r="D50" s="183">
        <v>2</v>
      </c>
      <c r="E50" s="184">
        <v>6</v>
      </c>
      <c r="F50" s="192">
        <v>11</v>
      </c>
      <c r="G50" s="185">
        <f>(F50*D50)*2</f>
        <v>44</v>
      </c>
      <c r="H50" s="201">
        <f>G50/12</f>
        <v>3.6666666666666665</v>
      </c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spans="1:26" ht="15" customHeight="1">
      <c r="A51" s="195">
        <v>2</v>
      </c>
      <c r="B51" s="173" t="s">
        <v>294</v>
      </c>
      <c r="C51" s="123" t="s">
        <v>234</v>
      </c>
      <c r="D51" s="174">
        <v>1</v>
      </c>
      <c r="E51" s="159">
        <v>6</v>
      </c>
      <c r="F51" s="170">
        <v>19.5</v>
      </c>
      <c r="G51" s="160">
        <f>(F51*D51)*2</f>
        <v>39</v>
      </c>
      <c r="H51" s="161">
        <f>G51/12</f>
        <v>3.25</v>
      </c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spans="1:26" ht="15" customHeight="1">
      <c r="A52" s="195">
        <v>3</v>
      </c>
      <c r="B52" s="173" t="s">
        <v>295</v>
      </c>
      <c r="C52" s="123" t="s">
        <v>234</v>
      </c>
      <c r="D52" s="174">
        <v>2</v>
      </c>
      <c r="E52" s="159">
        <v>6</v>
      </c>
      <c r="F52" s="170">
        <v>7.6</v>
      </c>
      <c r="G52" s="160">
        <f>(F52*D52)*2</f>
        <v>30.4</v>
      </c>
      <c r="H52" s="161">
        <f>G52/12</f>
        <v>2.5333333333333332</v>
      </c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spans="1:26" ht="15" customHeight="1" thickBot="1">
      <c r="A53" s="196">
        <v>4</v>
      </c>
      <c r="B53" s="176" t="s">
        <v>296</v>
      </c>
      <c r="C53" s="187" t="s">
        <v>234</v>
      </c>
      <c r="D53" s="177">
        <v>1</v>
      </c>
      <c r="E53" s="188">
        <v>6</v>
      </c>
      <c r="F53" s="191">
        <v>58.87</v>
      </c>
      <c r="G53" s="178">
        <f>(F53*D53)*2</f>
        <v>117.74</v>
      </c>
      <c r="H53" s="197">
        <f>G53/12</f>
        <v>9.8116666666666656</v>
      </c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spans="1:26" ht="15" customHeight="1" thickBot="1">
      <c r="A54" s="351"/>
      <c r="B54" s="239"/>
      <c r="C54" s="239"/>
      <c r="D54" s="239"/>
      <c r="E54" s="239"/>
      <c r="F54" s="223"/>
      <c r="G54" s="189">
        <f>SUM(G4:G53)</f>
        <v>34822.055000000008</v>
      </c>
      <c r="H54" s="202">
        <f>SUM(H4:H53)</f>
        <v>2901.8379166666655</v>
      </c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</row>
    <row r="55" spans="1:26" ht="15" customHeight="1" thickBot="1">
      <c r="A55" s="364" t="s">
        <v>297</v>
      </c>
      <c r="B55" s="249"/>
      <c r="C55" s="249"/>
      <c r="D55" s="249"/>
      <c r="E55" s="249"/>
      <c r="F55" s="249"/>
      <c r="G55" s="249"/>
      <c r="H55" s="203">
        <f>H54/2</f>
        <v>1450.9189583333327</v>
      </c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</row>
    <row r="56" spans="1:26" ht="15" customHeight="1" thickBot="1">
      <c r="A56" s="365" t="s">
        <v>298</v>
      </c>
      <c r="B56" s="366"/>
      <c r="C56" s="366"/>
      <c r="D56" s="366"/>
      <c r="E56" s="366"/>
      <c r="F56" s="366"/>
      <c r="G56" s="366"/>
      <c r="H56" s="367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</row>
    <row r="57" spans="1:26" ht="30" customHeight="1">
      <c r="A57" s="361" t="s">
        <v>299</v>
      </c>
      <c r="B57" s="362"/>
      <c r="C57" s="362"/>
      <c r="D57" s="362"/>
      <c r="E57" s="362"/>
      <c r="F57" s="362"/>
      <c r="G57" s="362"/>
      <c r="H57" s="363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spans="1:26" ht="30" customHeight="1">
      <c r="A58" s="355" t="s">
        <v>300</v>
      </c>
      <c r="B58" s="356"/>
      <c r="C58" s="356"/>
      <c r="D58" s="356"/>
      <c r="E58" s="356"/>
      <c r="F58" s="356"/>
      <c r="G58" s="356"/>
      <c r="H58" s="357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spans="1:26" ht="30" customHeight="1">
      <c r="A59" s="355" t="s">
        <v>301</v>
      </c>
      <c r="B59" s="356"/>
      <c r="C59" s="356"/>
      <c r="D59" s="356"/>
      <c r="E59" s="356"/>
      <c r="F59" s="356"/>
      <c r="G59" s="356"/>
      <c r="H59" s="357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spans="1:26" ht="30" customHeight="1">
      <c r="A60" s="355" t="s">
        <v>302</v>
      </c>
      <c r="B60" s="356"/>
      <c r="C60" s="356"/>
      <c r="D60" s="356"/>
      <c r="E60" s="356"/>
      <c r="F60" s="356"/>
      <c r="G60" s="356"/>
      <c r="H60" s="357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spans="1:26" ht="30" customHeight="1">
      <c r="A61" s="355" t="s">
        <v>303</v>
      </c>
      <c r="B61" s="356"/>
      <c r="C61" s="356"/>
      <c r="D61" s="356"/>
      <c r="E61" s="356"/>
      <c r="F61" s="356"/>
      <c r="G61" s="356"/>
      <c r="H61" s="357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spans="1:26" ht="30" customHeight="1">
      <c r="A62" s="355" t="s">
        <v>304</v>
      </c>
      <c r="B62" s="356"/>
      <c r="C62" s="356"/>
      <c r="D62" s="356"/>
      <c r="E62" s="356"/>
      <c r="F62" s="356"/>
      <c r="G62" s="356"/>
      <c r="H62" s="357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spans="1:26" ht="30" customHeight="1">
      <c r="A63" s="355" t="s">
        <v>305</v>
      </c>
      <c r="B63" s="356"/>
      <c r="C63" s="356"/>
      <c r="D63" s="356"/>
      <c r="E63" s="356"/>
      <c r="F63" s="356"/>
      <c r="G63" s="356"/>
      <c r="H63" s="357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spans="1:26" ht="30" customHeight="1">
      <c r="A64" s="355" t="s">
        <v>306</v>
      </c>
      <c r="B64" s="356"/>
      <c r="C64" s="356"/>
      <c r="D64" s="356"/>
      <c r="E64" s="356"/>
      <c r="F64" s="356"/>
      <c r="G64" s="356"/>
      <c r="H64" s="357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spans="1:26" ht="30" customHeight="1">
      <c r="A65" s="355" t="s">
        <v>307</v>
      </c>
      <c r="B65" s="356"/>
      <c r="C65" s="356"/>
      <c r="D65" s="356"/>
      <c r="E65" s="356"/>
      <c r="F65" s="356"/>
      <c r="G65" s="356"/>
      <c r="H65" s="357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spans="1:26" ht="30" customHeight="1">
      <c r="A66" s="355" t="s">
        <v>308</v>
      </c>
      <c r="B66" s="356"/>
      <c r="C66" s="356"/>
      <c r="D66" s="356"/>
      <c r="E66" s="356"/>
      <c r="F66" s="356"/>
      <c r="G66" s="356"/>
      <c r="H66" s="357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spans="1:26" ht="30" customHeight="1">
      <c r="A67" s="355" t="s">
        <v>309</v>
      </c>
      <c r="B67" s="356"/>
      <c r="C67" s="356"/>
      <c r="D67" s="356"/>
      <c r="E67" s="356"/>
      <c r="F67" s="356"/>
      <c r="G67" s="356"/>
      <c r="H67" s="357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spans="1:26" ht="30" customHeight="1" thickBot="1">
      <c r="A68" s="358" t="s">
        <v>310</v>
      </c>
      <c r="B68" s="359"/>
      <c r="C68" s="359"/>
      <c r="D68" s="359"/>
      <c r="E68" s="359"/>
      <c r="F68" s="359"/>
      <c r="G68" s="359"/>
      <c r="H68" s="360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12.75" customHeight="1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spans="1:26" ht="12.75" customHeight="1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spans="1:26" ht="12.75" customHeight="1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spans="1:26" ht="12.75" customHeight="1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spans="1:26" ht="12.75" customHeight="1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spans="1:26" ht="12.75" customHeight="1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spans="1:26" ht="12.75" customHeight="1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spans="1:26" ht="12.75" customHeight="1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spans="1:26" ht="12.75" customHeight="1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12.75" customHeight="1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spans="1:26" ht="12.75" customHeight="1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spans="1:26" ht="12.75" customHeight="1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spans="1:26" ht="12.75" customHeight="1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spans="1:26" ht="12.75" customHeight="1">
      <c r="A82" s="96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spans="1:26" ht="12.75" customHeight="1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spans="1:26" ht="12.75" customHeight="1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spans="1:26" ht="12.75" customHeight="1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spans="1:26" ht="12.75" customHeight="1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spans="1:26" ht="12.75" customHeight="1">
      <c r="A87" s="96"/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spans="1:26" ht="12.75" customHeight="1">
      <c r="A88" s="96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spans="1:26" ht="12.75" customHeight="1">
      <c r="A89" s="96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spans="1:26" ht="12.75" customHeight="1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12.75" customHeight="1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spans="1:26" ht="12.75" customHeight="1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spans="1:26" ht="12.75" customHeight="1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spans="1:26" ht="12.75" customHeight="1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spans="1:26" ht="12.75" customHeight="1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spans="1:26" ht="12.75" customHeight="1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spans="1:26" ht="12.75" customHeight="1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spans="1:26" ht="12.75" customHeight="1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spans="1:26" ht="12.75" customHeight="1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12.75" customHeight="1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spans="1:26" ht="12.75" customHeight="1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spans="1:26" ht="12.75" customHeight="1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 spans="1:26" ht="12.75" customHeight="1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 spans="1:26" ht="12.75" customHeight="1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spans="1:26" ht="12.75" customHeight="1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spans="1:26" ht="12.75" customHeight="1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spans="1:26" ht="12.75" customHeight="1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spans="1:26" ht="12.75" customHeight="1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 spans="1:26" ht="12.75" customHeight="1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 spans="1:26" ht="12.75" customHeight="1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12.75" customHeight="1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spans="1:26" ht="12.75" customHeight="1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 spans="1:26" ht="12.75" customHeight="1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 spans="1:26" ht="12.75" customHeight="1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 spans="1:26" ht="12.75" customHeight="1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 spans="1:26" ht="12.75" customHeight="1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 spans="1:26" ht="12.75" customHeight="1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 spans="1:26" ht="12.75" customHeight="1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 spans="1:26" ht="12.75" customHeight="1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 spans="1:26" ht="12.75" customHeight="1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 spans="1:26" ht="12.75" customHeight="1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 spans="1:26" ht="12.75" customHeight="1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spans="1:26" ht="12.75" customHeight="1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spans="1:26" ht="12.75" customHeight="1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spans="1:26" ht="12.75" customHeight="1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26" ht="12.75" customHeight="1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spans="1:26" ht="12.75" customHeight="1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spans="1:26" ht="12.75" customHeight="1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spans="1:26" ht="12.75" customHeight="1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spans="1:26" ht="12.75" customHeight="1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spans="1:26" ht="12.75" customHeight="1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spans="1:26" ht="12.75" customHeight="1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spans="1:26" ht="12.75" customHeight="1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spans="1:26" ht="12.75" customHeight="1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26" ht="12.75" customHeight="1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26" ht="12.75" customHeight="1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26" ht="12.75" customHeight="1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26" ht="12.75" customHeight="1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26" ht="12.75" customHeight="1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spans="1:26" ht="12.75" customHeight="1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spans="1:26" ht="12.75" customHeight="1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spans="1:26" ht="12.75" customHeight="1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spans="1:26" ht="12.75" customHeight="1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spans="1:26" ht="12.75" customHeight="1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spans="1:26" ht="12.75" customHeight="1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spans="1:26" ht="12.75" customHeight="1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spans="1:26" ht="12.75" customHeight="1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spans="1:26" ht="12.75" customHeight="1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spans="1:26" ht="12.75" customHeight="1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spans="1:26" ht="12.75" customHeight="1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spans="1:26" ht="12.75" customHeight="1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spans="1:26" ht="12.75" customHeight="1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spans="1:26" ht="12.75" customHeight="1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spans="1:26" ht="12.75" customHeight="1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spans="1:26" ht="12.75" customHeight="1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spans="1:26" ht="12.75" customHeight="1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spans="1:26" ht="12.75" customHeight="1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spans="1:26" ht="12.75" customHeight="1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spans="1:26" ht="12.75" customHeight="1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spans="1:26" ht="12.75" customHeight="1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spans="1:26" ht="12.75" customHeight="1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spans="1:26" ht="12.75" customHeight="1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spans="1:26" ht="12.75" customHeight="1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spans="1:26" ht="12.75" customHeight="1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spans="1:26" ht="12.75" customHeight="1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spans="1:26" ht="12.75" customHeight="1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spans="1:26" ht="12.75" customHeight="1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spans="1:26" ht="12.75" customHeight="1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spans="1:26" ht="12.75" customHeight="1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spans="1:26" ht="12.75" customHeight="1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spans="1:26" ht="12.75" customHeight="1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spans="1:26" ht="12.75" customHeight="1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spans="1:26" ht="12.75" customHeight="1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spans="1:26" ht="12.75" customHeight="1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spans="1:26" ht="12.75" customHeight="1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spans="1:26" ht="12.75" customHeight="1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ht="12.75" customHeight="1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spans="1:26" ht="12.75" customHeight="1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spans="1:26" ht="12.75" customHeight="1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spans="1:26" ht="12.75" customHeight="1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ht="12.75" customHeight="1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12.75" customHeight="1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spans="1:26" ht="12.75" customHeight="1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spans="1:26" ht="12.75" customHeight="1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spans="1:26" ht="12.75" customHeight="1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spans="1:26" ht="12.75" customHeight="1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spans="1:26" ht="12.75" customHeight="1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spans="1:26" ht="12.75" customHeight="1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spans="1:26" ht="12.75" customHeight="1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spans="1:26" ht="12.75" customHeight="1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spans="1:26" ht="12.75" customHeight="1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spans="1:26" ht="12.75" customHeight="1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spans="1:26" ht="12.75" customHeight="1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spans="1:26" ht="12.75" customHeight="1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spans="1:26" ht="12.75" customHeight="1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spans="1:26" ht="12.75" customHeight="1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spans="1:26" ht="12.75" customHeight="1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spans="1:26" ht="12.75" customHeight="1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spans="1:26" ht="12.75" customHeight="1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spans="1:26" ht="12.75" customHeight="1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spans="1:26" ht="12.75" customHeight="1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spans="1:26" ht="12.75" customHeight="1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spans="1:26" ht="12.75" customHeight="1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spans="1:26" ht="12.75" customHeight="1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spans="1:26" ht="12.75" customHeight="1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spans="1:26" ht="12.75" customHeight="1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spans="1:26" ht="12.75" customHeight="1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spans="1:26" ht="12.75" customHeight="1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spans="1:26" ht="12.75" customHeight="1">
      <c r="A209" s="96"/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spans="1:26" ht="12.75" customHeight="1">
      <c r="A210" s="96"/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spans="1:26" ht="12.75" customHeight="1">
      <c r="A211" s="96"/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spans="1:26" ht="12.75" customHeight="1">
      <c r="A212" s="96"/>
      <c r="B212" s="96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spans="1:26" ht="12.75" customHeight="1">
      <c r="A213" s="96"/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spans="1:26" ht="12.75" customHeight="1">
      <c r="A214" s="96"/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spans="1:26" ht="12.75" customHeight="1">
      <c r="A215" s="96"/>
      <c r="B215" s="96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spans="1:26" ht="12.75" customHeight="1">
      <c r="A216" s="96"/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spans="1:26" ht="12.75" customHeight="1">
      <c r="A217" s="96"/>
      <c r="B217" s="96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spans="1:26" ht="12.75" customHeight="1">
      <c r="A218" s="96"/>
      <c r="B218" s="96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spans="1:26" ht="12.75" customHeight="1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spans="1:26" ht="12.75" customHeight="1">
      <c r="A220" s="96"/>
      <c r="B220" s="96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spans="1:26" ht="12.75" customHeight="1">
      <c r="A221" s="96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spans="1:26" ht="12.75" customHeight="1">
      <c r="A222" s="96"/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spans="1:26" ht="12.75" customHeight="1">
      <c r="A223" s="96"/>
      <c r="B223" s="96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spans="1:26" ht="12.75" customHeight="1">
      <c r="A224" s="96"/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spans="1:26" ht="12.75" customHeight="1">
      <c r="A225" s="96"/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spans="1:26" ht="12.75" customHeight="1">
      <c r="A226" s="96"/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 spans="1:26" ht="12.75" customHeight="1">
      <c r="A227" s="96"/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 spans="1:26" ht="12.75" customHeight="1">
      <c r="A228" s="96"/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 spans="1:26" ht="12.75" customHeight="1">
      <c r="A229" s="96"/>
      <c r="B229" s="96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 spans="1:26" ht="12.75" customHeight="1">
      <c r="A230" s="96"/>
      <c r="B230" s="96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 spans="1:26" ht="12.75" customHeight="1">
      <c r="A231" s="96"/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 spans="1:26" ht="12.75" customHeight="1">
      <c r="A232" s="96"/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 spans="1:26" ht="12.75" customHeight="1">
      <c r="A233" s="96"/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 spans="1:26" ht="12.75" customHeight="1">
      <c r="A234" s="96"/>
      <c r="B234" s="96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 spans="1:26" ht="12.75" customHeight="1">
      <c r="A235" s="96"/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 spans="1:26" ht="12.75" customHeight="1">
      <c r="A236" s="96"/>
      <c r="B236" s="96"/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 spans="1:26" ht="12.75" customHeight="1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 spans="1:26" ht="12.75" customHeight="1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 spans="1:26" ht="12.75" customHeight="1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 spans="1:26" ht="12.75" customHeight="1">
      <c r="A240" s="96"/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 spans="1:26" ht="12.75" customHeight="1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 spans="1:26" ht="12.75" customHeight="1">
      <c r="A242" s="96"/>
      <c r="B242" s="96"/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 spans="1:26" ht="12.75" customHeight="1">
      <c r="A243" s="96"/>
      <c r="B243" s="96"/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 spans="1:26" ht="12.75" customHeight="1">
      <c r="A244" s="96"/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 spans="1:26" ht="12.75" customHeight="1">
      <c r="A245" s="96"/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 spans="1:26" ht="12.75" customHeight="1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 spans="1:26" ht="12.75" customHeight="1">
      <c r="A247" s="96"/>
      <c r="B247" s="96"/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 spans="1:26" ht="12.75" customHeight="1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 spans="1:26" ht="12.75" customHeight="1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 spans="1:26" ht="12.75" customHeight="1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 spans="1:26" ht="12.75" customHeight="1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 spans="1:26" ht="12.75" customHeight="1">
      <c r="A252" s="96"/>
      <c r="B252" s="96"/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 spans="1:26" ht="12.75" customHeight="1">
      <c r="A253" s="96"/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</row>
    <row r="254" spans="1:26" ht="12.75" customHeight="1">
      <c r="A254" s="96"/>
      <c r="B254" s="96"/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</row>
    <row r="255" spans="1:26" ht="12.75" customHeight="1">
      <c r="A255" s="96"/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</row>
    <row r="256" spans="1:26" ht="12.75" customHeight="1">
      <c r="A256" s="96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96"/>
    </row>
    <row r="257" spans="1:26" ht="12.75" customHeight="1">
      <c r="A257" s="96"/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</row>
    <row r="258" spans="1:26" ht="12.75" customHeight="1">
      <c r="A258" s="96"/>
      <c r="B258" s="96"/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</row>
    <row r="259" spans="1:26" ht="12.75" customHeight="1">
      <c r="A259" s="96"/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</row>
    <row r="260" spans="1:26" ht="12.75" customHeight="1">
      <c r="A260" s="96"/>
      <c r="B260" s="96"/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</row>
    <row r="261" spans="1:26" ht="12.75" customHeight="1">
      <c r="A261" s="96"/>
      <c r="B261" s="96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 spans="1:26" ht="12.75" customHeight="1">
      <c r="A262" s="96"/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 spans="1:26" ht="12.75" customHeight="1">
      <c r="A263" s="96"/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 spans="1:26" ht="12.75" customHeight="1">
      <c r="A264" s="96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 spans="1:26" ht="12.75" customHeight="1">
      <c r="A265" s="96"/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 spans="1:26" ht="12.75" customHeight="1">
      <c r="A266" s="96"/>
      <c r="B266" s="96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 spans="1:26" ht="12.75" customHeight="1">
      <c r="A267" s="96"/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 spans="1:26" ht="12.75" customHeight="1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 spans="1:26" ht="12.75" customHeight="1">
      <c r="A269" s="96"/>
      <c r="B269" s="96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 spans="1:26" ht="12.75" customHeight="1">
      <c r="A270" s="96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 spans="1:26" ht="12.75" customHeight="1">
      <c r="A271" s="96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 spans="1:26" ht="12.75" customHeight="1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 spans="1:26" ht="12.75" customHeight="1">
      <c r="A273" s="96"/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 spans="1:26" ht="12.75" customHeight="1">
      <c r="A274" s="96"/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 spans="1:26" ht="12.75" customHeight="1">
      <c r="A275" s="96"/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 spans="1:26" ht="12.75" customHeight="1">
      <c r="A276" s="96"/>
      <c r="B276" s="96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 spans="1:26" ht="12.75" customHeight="1">
      <c r="A277" s="96"/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 spans="1:26" ht="12.75" customHeight="1">
      <c r="A278" s="96"/>
      <c r="B278" s="96"/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 spans="1:26" ht="12.75" customHeight="1">
      <c r="A279" s="96"/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 spans="1:26" ht="12.75" customHeight="1">
      <c r="A280" s="96"/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 spans="1:26" ht="12.75" customHeight="1">
      <c r="A281" s="96"/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 spans="1:26" ht="12.75" customHeight="1">
      <c r="A282" s="96"/>
      <c r="B282" s="96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 spans="1:26" ht="12.75" customHeight="1">
      <c r="A283" s="96"/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 spans="1:26" ht="12.75" customHeight="1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spans="1:26" ht="12.75" customHeight="1">
      <c r="A285" s="96"/>
      <c r="B285" s="96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 spans="1:26" ht="12.75" customHeight="1">
      <c r="A286" s="96"/>
      <c r="B286" s="96"/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 spans="1:26" ht="12.75" customHeight="1">
      <c r="A287" s="96"/>
      <c r="B287" s="96"/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 spans="1:26" ht="12.75" customHeight="1">
      <c r="A288" s="96"/>
      <c r="B288" s="96"/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 spans="1:26" ht="12.75" customHeight="1">
      <c r="A289" s="96"/>
      <c r="B289" s="96"/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 spans="1:26" ht="12.75" customHeight="1">
      <c r="A290" s="96"/>
      <c r="B290" s="96"/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 spans="1:26" ht="12.75" customHeight="1">
      <c r="A291" s="96"/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 spans="1:26" ht="12.75" customHeight="1">
      <c r="A292" s="96"/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 spans="1:26" ht="12.75" customHeight="1">
      <c r="A293" s="96"/>
      <c r="B293" s="96"/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 spans="1:26" ht="12.75" customHeight="1">
      <c r="A294" s="96"/>
      <c r="B294" s="96"/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 spans="1:26" ht="12.75" customHeight="1">
      <c r="A295" s="96"/>
      <c r="B295" s="96"/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 spans="1:26" ht="12.75" customHeight="1">
      <c r="A296" s="96"/>
      <c r="B296" s="96"/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 spans="1:26" ht="12.75" customHeight="1">
      <c r="A297" s="96"/>
      <c r="B297" s="96"/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 spans="1:26" ht="12.75" customHeight="1">
      <c r="A298" s="96"/>
      <c r="B298" s="96"/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 spans="1:26" ht="12.75" customHeight="1">
      <c r="A299" s="96"/>
      <c r="B299" s="96"/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spans="1:26" ht="12.75" customHeight="1">
      <c r="A300" s="96"/>
      <c r="B300" s="96"/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 spans="1:26" ht="12.75" customHeight="1">
      <c r="A301" s="96"/>
      <c r="B301" s="96"/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 spans="1:26" ht="12.75" customHeight="1">
      <c r="A302" s="96"/>
      <c r="B302" s="96"/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 spans="1:26" ht="12.75" customHeight="1">
      <c r="A303" s="96"/>
      <c r="B303" s="96"/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 spans="1:26" ht="12.75" customHeight="1">
      <c r="A304" s="96"/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 spans="1:26" ht="12.75" customHeight="1">
      <c r="A305" s="96"/>
      <c r="B305" s="96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 spans="1:26" ht="12.75" customHeight="1">
      <c r="A306" s="96"/>
      <c r="B306" s="96"/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 spans="1:26" ht="12.75" customHeight="1">
      <c r="A307" s="96"/>
      <c r="B307" s="96"/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 spans="1:26" ht="12.75" customHeight="1">
      <c r="A308" s="96"/>
      <c r="B308" s="96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 spans="1:26" ht="12.75" customHeight="1">
      <c r="A309" s="96"/>
      <c r="B309" s="96"/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 spans="1:26" ht="12.75" customHeight="1">
      <c r="A310" s="96"/>
      <c r="B310" s="96"/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 spans="1:26" ht="12.75" customHeight="1">
      <c r="A311" s="96"/>
      <c r="B311" s="96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 spans="1:26" ht="12.75" customHeight="1">
      <c r="A312" s="96"/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 spans="1:26" ht="12.75" customHeight="1">
      <c r="A313" s="96"/>
      <c r="B313" s="96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 spans="1:26" ht="12.75" customHeight="1">
      <c r="A314" s="96"/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 spans="1:26" ht="12.75" customHeight="1">
      <c r="A315" s="96"/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 spans="1:26" ht="12.75" customHeight="1">
      <c r="A316" s="96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 spans="1:26" ht="12.75" customHeight="1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 spans="1:26" ht="12.75" customHeight="1">
      <c r="A318" s="96"/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 spans="1:26" ht="12.75" customHeight="1">
      <c r="A319" s="96"/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 spans="1:26" ht="12.75" customHeight="1">
      <c r="A320" s="96"/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 spans="1:26" ht="12.75" customHeight="1">
      <c r="A321" s="96"/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 spans="1:26" ht="12.75" customHeight="1">
      <c r="A322" s="96"/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 spans="1:26" ht="12.75" customHeight="1">
      <c r="A323" s="96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 spans="1:26" ht="12.75" customHeight="1">
      <c r="A324" s="96"/>
      <c r="B324" s="96"/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 spans="1:26" ht="12.75" customHeight="1">
      <c r="A325" s="96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 spans="1:26" ht="12.75" customHeight="1">
      <c r="A326" s="96"/>
      <c r="B326" s="96"/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 spans="1:26" ht="12.75" customHeight="1">
      <c r="A327" s="96"/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 spans="1:26" ht="12.75" customHeight="1">
      <c r="A328" s="96"/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 spans="1:26" ht="12.75" customHeight="1">
      <c r="A329" s="96"/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 spans="1:26" ht="12.75" customHeight="1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 spans="1:26" ht="12.75" customHeight="1">
      <c r="A331" s="96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 spans="1:26" ht="12.75" customHeight="1">
      <c r="A332" s="96"/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 spans="1:26" ht="12.75" customHeight="1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 spans="1:26" ht="12.75" customHeight="1">
      <c r="A334" s="96"/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 spans="1:26" ht="12.75" customHeight="1">
      <c r="A335" s="96"/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 spans="1:26" ht="12.75" customHeight="1">
      <c r="A336" s="96"/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 spans="1:26" ht="12.75" customHeight="1">
      <c r="A337" s="96"/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 spans="1:26" ht="12.75" customHeight="1">
      <c r="A338" s="96"/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 spans="1:26" ht="12.75" customHeight="1">
      <c r="A339" s="96"/>
      <c r="B339" s="96"/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 spans="1:26" ht="12.75" customHeight="1">
      <c r="A340" s="96"/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 spans="1:26" ht="12.75" customHeight="1">
      <c r="A341" s="96"/>
      <c r="B341" s="96"/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 spans="1:26" ht="12.75" customHeight="1">
      <c r="A342" s="96"/>
      <c r="B342" s="96"/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 spans="1:26" ht="12.75" customHeight="1">
      <c r="A343" s="96"/>
      <c r="B343" s="96"/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 spans="1:26" ht="12.75" customHeight="1">
      <c r="A344" s="96"/>
      <c r="B344" s="96"/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 spans="1:26" ht="12.75" customHeight="1">
      <c r="A345" s="96"/>
      <c r="B345" s="96"/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 spans="1:26" ht="12.75" customHeight="1">
      <c r="A346" s="96"/>
      <c r="B346" s="96"/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 spans="1:26" ht="12.75" customHeight="1">
      <c r="A347" s="96"/>
      <c r="B347" s="96"/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 spans="1:26" ht="12.75" customHeight="1">
      <c r="A348" s="96"/>
      <c r="B348" s="96"/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 spans="1:26" ht="12.75" customHeight="1">
      <c r="A349" s="96"/>
      <c r="B349" s="96"/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 spans="1:26" ht="12.75" customHeight="1">
      <c r="A350" s="96"/>
      <c r="B350" s="96"/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 spans="1:26" ht="12.75" customHeight="1">
      <c r="A351" s="96"/>
      <c r="B351" s="96"/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 spans="1:26" ht="12.75" customHeight="1">
      <c r="A352" s="96"/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 spans="1:26" ht="12.75" customHeight="1">
      <c r="A353" s="96"/>
      <c r="B353" s="96"/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 spans="1:26" ht="12.75" customHeight="1">
      <c r="A354" s="96"/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 spans="1:26" ht="12.75" customHeight="1">
      <c r="A355" s="96"/>
      <c r="B355" s="96"/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 spans="1:26" ht="12.75" customHeight="1">
      <c r="A356" s="96"/>
      <c r="B356" s="96"/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 spans="1:26" ht="12.75" customHeight="1">
      <c r="A357" s="96"/>
      <c r="B357" s="96"/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 spans="1:26" ht="12.75" customHeight="1">
      <c r="A358" s="96"/>
      <c r="B358" s="96"/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 spans="1:26" ht="12.75" customHeight="1">
      <c r="A359" s="96"/>
      <c r="B359" s="96"/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 spans="1:26" ht="12.75" customHeight="1">
      <c r="A360" s="96"/>
      <c r="B360" s="96"/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 spans="1:26" ht="12.75" customHeight="1">
      <c r="A361" s="96"/>
      <c r="B361" s="96"/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 spans="1:26" ht="12.75" customHeight="1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 spans="1:26" ht="12.75" customHeight="1">
      <c r="A363" s="96"/>
      <c r="B363" s="96"/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 spans="1:26" ht="12.75" customHeight="1">
      <c r="A364" s="96"/>
      <c r="B364" s="96"/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 spans="1:26" ht="12.75" customHeight="1">
      <c r="A365" s="96"/>
      <c r="B365" s="96"/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 spans="1:26" ht="12.75" customHeight="1">
      <c r="A366" s="96"/>
      <c r="B366" s="96"/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spans="1:26" ht="12.75" customHeight="1">
      <c r="A367" s="96"/>
      <c r="B367" s="96"/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 spans="1:26" ht="12.75" customHeight="1">
      <c r="A368" s="96"/>
      <c r="B368" s="96"/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 spans="1:26" ht="12.75" customHeight="1">
      <c r="A369" s="96"/>
      <c r="B369" s="96"/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 spans="1:26" ht="12.75" customHeight="1">
      <c r="A370" s="96"/>
      <c r="B370" s="96"/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 spans="1:26" ht="12.75" customHeight="1">
      <c r="A371" s="96"/>
      <c r="B371" s="96"/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 spans="1:26" ht="12.75" customHeight="1">
      <c r="A372" s="96"/>
      <c r="B372" s="96"/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 spans="1:26" ht="12.75" customHeight="1">
      <c r="A373" s="96"/>
      <c r="B373" s="96"/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 spans="1:26" ht="12.75" customHeight="1">
      <c r="A374" s="96"/>
      <c r="B374" s="96"/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 spans="1:26" ht="12.75" customHeight="1">
      <c r="A375" s="96"/>
      <c r="B375" s="96"/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spans="1:26" ht="12.75" customHeight="1">
      <c r="A376" s="96"/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 spans="1:26" ht="12.75" customHeight="1">
      <c r="A377" s="96"/>
      <c r="B377" s="96"/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 spans="1:26" ht="12.75" customHeight="1">
      <c r="A378" s="96"/>
      <c r="B378" s="96"/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 spans="1:26" ht="12.75" customHeight="1">
      <c r="A379" s="96"/>
      <c r="B379" s="96"/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 spans="1:26" ht="12.75" customHeight="1">
      <c r="A380" s="96"/>
      <c r="B380" s="96"/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 spans="1:26" ht="12.75" customHeight="1">
      <c r="A381" s="96"/>
      <c r="B381" s="96"/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 spans="1:26" ht="12.75" customHeight="1">
      <c r="A382" s="96"/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 spans="1:26" ht="12.75" customHeight="1">
      <c r="A383" s="96"/>
      <c r="B383" s="96"/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 spans="1:26" ht="12.75" customHeight="1">
      <c r="A384" s="96"/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 spans="1:26" ht="12.75" customHeight="1">
      <c r="A385" s="96"/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 spans="1:26" ht="12.75" customHeight="1">
      <c r="A386" s="96"/>
      <c r="B386" s="96"/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 spans="1:26" ht="12.75" customHeight="1">
      <c r="A387" s="96"/>
      <c r="B387" s="96"/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 spans="1:26" ht="12.75" customHeight="1">
      <c r="A388" s="96"/>
      <c r="B388" s="96"/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 spans="1:26" ht="12.75" customHeight="1">
      <c r="A389" s="96"/>
      <c r="B389" s="96"/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 spans="1:26" ht="12.75" customHeight="1">
      <c r="A390" s="96"/>
      <c r="B390" s="96"/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 spans="1:26" ht="12.75" customHeight="1">
      <c r="A391" s="96"/>
      <c r="B391" s="96"/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 spans="1:26" ht="12.75" customHeight="1">
      <c r="A392" s="96"/>
      <c r="B392" s="96"/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 spans="1:26" ht="12.75" customHeight="1">
      <c r="A393" s="96"/>
      <c r="B393" s="96"/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 spans="1:26" ht="12.75" customHeight="1">
      <c r="A394" s="96"/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 spans="1:26" ht="12.75" customHeight="1">
      <c r="A395" s="96"/>
      <c r="B395" s="96"/>
      <c r="C395" s="96"/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 spans="1:26" ht="12.75" customHeight="1">
      <c r="A396" s="96"/>
      <c r="B396" s="96"/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 spans="1:26" ht="12.75" customHeight="1">
      <c r="A397" s="96"/>
      <c r="B397" s="96"/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 spans="1:26" ht="12.75" customHeight="1">
      <c r="A398" s="96"/>
      <c r="B398" s="96"/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 spans="1:26" ht="12.75" customHeight="1">
      <c r="A399" s="96"/>
      <c r="B399" s="96"/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 spans="1:26" ht="12.75" customHeight="1">
      <c r="A400" s="96"/>
      <c r="B400" s="96"/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 spans="1:26" ht="12.75" customHeight="1">
      <c r="A401" s="96"/>
      <c r="B401" s="96"/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 spans="1:26" ht="12.75" customHeight="1">
      <c r="A402" s="96"/>
      <c r="B402" s="96"/>
      <c r="C402" s="96"/>
      <c r="D402" s="96"/>
      <c r="E402" s="96"/>
      <c r="F402" s="96"/>
      <c r="G402" s="96"/>
      <c r="H402" s="96"/>
      <c r="I402" s="96"/>
      <c r="J402" s="96"/>
      <c r="K402" s="96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 spans="1:26" ht="12.75" customHeight="1">
      <c r="A403" s="96"/>
      <c r="B403" s="96"/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 spans="1:26" ht="12.75" customHeight="1">
      <c r="A404" s="96"/>
      <c r="B404" s="96"/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 spans="1:26" ht="12.75" customHeight="1">
      <c r="A405" s="96"/>
      <c r="B405" s="96"/>
      <c r="C405" s="96"/>
      <c r="D405" s="96"/>
      <c r="E405" s="96"/>
      <c r="F405" s="96"/>
      <c r="G405" s="96"/>
      <c r="H405" s="96"/>
      <c r="I405" s="96"/>
      <c r="J405" s="96"/>
      <c r="K405" s="96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 spans="1:26" ht="12.75" customHeight="1">
      <c r="A406" s="96"/>
      <c r="B406" s="96"/>
      <c r="C406" s="96"/>
      <c r="D406" s="96"/>
      <c r="E406" s="96"/>
      <c r="F406" s="96"/>
      <c r="G406" s="96"/>
      <c r="H406" s="96"/>
      <c r="I406" s="96"/>
      <c r="J406" s="96"/>
      <c r="K406" s="96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 spans="1:26" ht="12.75" customHeight="1">
      <c r="A407" s="96"/>
      <c r="B407" s="96"/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 spans="1:26" ht="12.75" customHeight="1">
      <c r="A408" s="96"/>
      <c r="B408" s="96"/>
      <c r="C408" s="96"/>
      <c r="D408" s="96"/>
      <c r="E408" s="96"/>
      <c r="F408" s="96"/>
      <c r="G408" s="96"/>
      <c r="H408" s="96"/>
      <c r="I408" s="96"/>
      <c r="J408" s="96"/>
      <c r="K408" s="96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 spans="1:26" ht="12.75" customHeight="1">
      <c r="A409" s="96"/>
      <c r="B409" s="96"/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 spans="1:26" ht="12.75" customHeight="1">
      <c r="A410" s="96"/>
      <c r="B410" s="96"/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 spans="1:26" ht="12.75" customHeight="1">
      <c r="A411" s="96"/>
      <c r="B411" s="96"/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 spans="1:26" ht="12.75" customHeight="1">
      <c r="A412" s="96"/>
      <c r="B412" s="96"/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 spans="1:26" ht="12.75" customHeight="1">
      <c r="A413" s="96"/>
      <c r="B413" s="96"/>
      <c r="C413" s="96"/>
      <c r="D413" s="96"/>
      <c r="E413" s="96"/>
      <c r="F413" s="96"/>
      <c r="G413" s="96"/>
      <c r="H413" s="96"/>
      <c r="I413" s="96"/>
      <c r="J413" s="96"/>
      <c r="K413" s="96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 spans="1:26" ht="12.75" customHeight="1">
      <c r="A414" s="96"/>
      <c r="B414" s="96"/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 spans="1:26" ht="12.75" customHeight="1">
      <c r="A415" s="96"/>
      <c r="B415" s="96"/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 spans="1:26" ht="12.75" customHeight="1">
      <c r="A416" s="96"/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 spans="1:26" ht="12.75" customHeight="1">
      <c r="A417" s="96"/>
      <c r="B417" s="96"/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 spans="1:26" ht="12.75" customHeight="1">
      <c r="A418" s="96"/>
      <c r="B418" s="96"/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 spans="1:26" ht="12.75" customHeight="1">
      <c r="A419" s="96"/>
      <c r="B419" s="96"/>
      <c r="C419" s="96"/>
      <c r="D419" s="96"/>
      <c r="E419" s="96"/>
      <c r="F419" s="96"/>
      <c r="G419" s="96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 spans="1:26" ht="12.75" customHeight="1">
      <c r="A420" s="96"/>
      <c r="B420" s="96"/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 spans="1:26" ht="12.75" customHeight="1">
      <c r="A421" s="96"/>
      <c r="B421" s="96"/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 spans="1:26" ht="12.75" customHeight="1">
      <c r="A422" s="96"/>
      <c r="B422" s="96"/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 spans="1:26" ht="12.75" customHeight="1">
      <c r="A423" s="96"/>
      <c r="B423" s="96"/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 spans="1:26" ht="12.75" customHeight="1">
      <c r="A424" s="96"/>
      <c r="B424" s="96"/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 spans="1:26" ht="12.75" customHeight="1">
      <c r="A425" s="96"/>
      <c r="B425" s="96"/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 spans="1:26" ht="12.75" customHeight="1">
      <c r="A426" s="96"/>
      <c r="B426" s="96"/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 spans="1:26" ht="12.75" customHeight="1">
      <c r="A427" s="96"/>
      <c r="B427" s="96"/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 spans="1:26" ht="12.75" customHeight="1">
      <c r="A428" s="96"/>
      <c r="B428" s="96"/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 spans="1:26" ht="12.75" customHeight="1">
      <c r="A429" s="96"/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 spans="1:26" ht="12.75" customHeight="1">
      <c r="A430" s="96"/>
      <c r="B430" s="96"/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 spans="1:26" ht="12.75" customHeight="1">
      <c r="A431" s="96"/>
      <c r="B431" s="96"/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 spans="1:26" ht="12.75" customHeight="1">
      <c r="A432" s="96"/>
      <c r="B432" s="96"/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 spans="1:26" ht="12.75" customHeight="1">
      <c r="A433" s="96"/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 spans="1:26" ht="12.75" customHeight="1">
      <c r="A434" s="96"/>
      <c r="B434" s="96"/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 spans="1:26" ht="12.75" customHeight="1">
      <c r="A435" s="96"/>
      <c r="B435" s="96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 spans="1:26" ht="12.75" customHeight="1">
      <c r="A436" s="96"/>
      <c r="B436" s="96"/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 spans="1:26" ht="12.75" customHeight="1">
      <c r="A437" s="96"/>
      <c r="B437" s="96"/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 spans="1:26" ht="12.75" customHeight="1">
      <c r="A438" s="96"/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 spans="1:26" ht="12.75" customHeight="1">
      <c r="A439" s="96"/>
      <c r="B439" s="96"/>
      <c r="C439" s="96"/>
      <c r="D439" s="96"/>
      <c r="E439" s="96"/>
      <c r="F439" s="96"/>
      <c r="G439" s="96"/>
      <c r="H439" s="96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 spans="1:26" ht="12.75" customHeight="1">
      <c r="A440" s="96"/>
      <c r="B440" s="96"/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 spans="1:26" ht="12.75" customHeight="1">
      <c r="A441" s="96"/>
      <c r="B441" s="96"/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 spans="1:26" ht="12.75" customHeight="1">
      <c r="A442" s="96"/>
      <c r="B442" s="96"/>
      <c r="C442" s="96"/>
      <c r="D442" s="96"/>
      <c r="E442" s="96"/>
      <c r="F442" s="96"/>
      <c r="G442" s="96"/>
      <c r="H442" s="96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 spans="1:26" ht="12.75" customHeight="1">
      <c r="A443" s="96"/>
      <c r="B443" s="96"/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 spans="1:26" ht="12.75" customHeight="1">
      <c r="A444" s="96"/>
      <c r="B444" s="96"/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 spans="1:26" ht="12.75" customHeight="1">
      <c r="A445" s="96"/>
      <c r="B445" s="96"/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 spans="1:26" ht="12.75" customHeight="1">
      <c r="A446" s="96"/>
      <c r="B446" s="96"/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 spans="1:26" ht="12.75" customHeight="1">
      <c r="A447" s="96"/>
      <c r="B447" s="96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 spans="1:26" ht="12.75" customHeight="1">
      <c r="A448" s="96"/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 spans="1:26" ht="12.75" customHeight="1">
      <c r="A449" s="96"/>
      <c r="B449" s="96"/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 spans="1:26" ht="12.75" customHeight="1">
      <c r="A450" s="96"/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 spans="1:26" ht="12.75" customHeight="1">
      <c r="A451" s="96"/>
      <c r="B451" s="96"/>
      <c r="C451" s="96"/>
      <c r="D451" s="96"/>
      <c r="E451" s="96"/>
      <c r="F451" s="96"/>
      <c r="G451" s="96"/>
      <c r="H451" s="96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 spans="1:26" ht="12.75" customHeight="1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 spans="1:26" ht="12.75" customHeight="1">
      <c r="A453" s="96"/>
      <c r="B453" s="96"/>
      <c r="C453" s="96"/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 spans="1:26" ht="12.75" customHeight="1">
      <c r="A454" s="96"/>
      <c r="B454" s="96"/>
      <c r="C454" s="96"/>
      <c r="D454" s="96"/>
      <c r="E454" s="96"/>
      <c r="F454" s="96"/>
      <c r="G454" s="96"/>
      <c r="H454" s="96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 spans="1:26" ht="12.75" customHeight="1">
      <c r="A455" s="96"/>
      <c r="B455" s="96"/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 spans="1:26" ht="12.75" customHeight="1">
      <c r="A456" s="96"/>
      <c r="B456" s="96"/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 spans="1:26" ht="12.75" customHeight="1">
      <c r="A457" s="96"/>
      <c r="B457" s="96"/>
      <c r="C457" s="96"/>
      <c r="D457" s="96"/>
      <c r="E457" s="96"/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 spans="1:26" ht="12.75" customHeight="1">
      <c r="A458" s="96"/>
      <c r="B458" s="96"/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 spans="1:26" ht="12.75" customHeight="1">
      <c r="A459" s="96"/>
      <c r="B459" s="96"/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 spans="1:26" ht="12.75" customHeight="1">
      <c r="A460" s="96"/>
      <c r="B460" s="96"/>
      <c r="C460" s="96"/>
      <c r="D460" s="96"/>
      <c r="E460" s="96"/>
      <c r="F460" s="96"/>
      <c r="G460" s="96"/>
      <c r="H460" s="96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 spans="1:26" ht="12.75" customHeight="1">
      <c r="A461" s="96"/>
      <c r="B461" s="96"/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 spans="1:26" ht="12.75" customHeight="1">
      <c r="A462" s="96"/>
      <c r="B462" s="96"/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 spans="1:26" ht="12.75" customHeight="1">
      <c r="A463" s="96"/>
      <c r="B463" s="96"/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 spans="1:26" ht="12.75" customHeight="1">
      <c r="A464" s="96"/>
      <c r="B464" s="96"/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 spans="1:26" ht="12.75" customHeight="1">
      <c r="A465" s="96"/>
      <c r="B465" s="96"/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 spans="1:26" ht="12.75" customHeight="1">
      <c r="A466" s="96"/>
      <c r="B466" s="96"/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 spans="1:26" ht="12.75" customHeight="1">
      <c r="A467" s="96"/>
      <c r="B467" s="96"/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 spans="1:26" ht="12.75" customHeight="1">
      <c r="A468" s="96"/>
      <c r="B468" s="96"/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 spans="1:26" ht="12.75" customHeight="1">
      <c r="A469" s="96"/>
      <c r="B469" s="96"/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 spans="1:26" ht="12.75" customHeight="1">
      <c r="A470" s="96"/>
      <c r="B470" s="96"/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 spans="1:26" ht="12.75" customHeight="1">
      <c r="A471" s="96"/>
      <c r="B471" s="96"/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 spans="1:26" ht="12.75" customHeight="1">
      <c r="A472" s="96"/>
      <c r="B472" s="96"/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 spans="1:26" ht="12.75" customHeight="1">
      <c r="A473" s="96"/>
      <c r="B473" s="96"/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 spans="1:26" ht="12.75" customHeight="1">
      <c r="A474" s="96"/>
      <c r="B474" s="96"/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 spans="1:26" ht="12.75" customHeight="1">
      <c r="A475" s="96"/>
      <c r="B475" s="96"/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 spans="1:26" ht="12.75" customHeight="1">
      <c r="A476" s="96"/>
      <c r="B476" s="96"/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 spans="1:26" ht="12.75" customHeight="1">
      <c r="A477" s="96"/>
      <c r="B477" s="96"/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 spans="1:26" ht="12.75" customHeight="1">
      <c r="A478" s="96"/>
      <c r="B478" s="96"/>
      <c r="C478" s="96"/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 spans="1:26" ht="12.75" customHeight="1">
      <c r="A479" s="96"/>
      <c r="B479" s="96"/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 spans="1:26" ht="12.75" customHeight="1">
      <c r="A480" s="96"/>
      <c r="B480" s="96"/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 spans="1:26" ht="12.75" customHeight="1">
      <c r="A481" s="96"/>
      <c r="B481" s="96"/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 spans="1:26" ht="12.75" customHeight="1">
      <c r="A482" s="96"/>
      <c r="B482" s="96"/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 spans="1:26" ht="12.75" customHeight="1">
      <c r="A483" s="96"/>
      <c r="B483" s="96"/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 spans="1:26" ht="12.75" customHeight="1">
      <c r="A484" s="96"/>
      <c r="B484" s="96"/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 spans="1:26" ht="12.75" customHeight="1">
      <c r="A485" s="96"/>
      <c r="B485" s="96"/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 spans="1:26" ht="12.75" customHeight="1">
      <c r="A486" s="96"/>
      <c r="B486" s="96"/>
      <c r="C486" s="96"/>
      <c r="D486" s="96"/>
      <c r="E486" s="96"/>
      <c r="F486" s="96"/>
      <c r="G486" s="96"/>
      <c r="H486" s="96"/>
      <c r="I486" s="96"/>
      <c r="J486" s="96"/>
      <c r="K486" s="96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 spans="1:26" ht="12.75" customHeight="1">
      <c r="A487" s="96"/>
      <c r="B487" s="96"/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 spans="1:26" ht="12.75" customHeight="1">
      <c r="A488" s="96"/>
      <c r="B488" s="96"/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 spans="1:26" ht="12.75" customHeight="1">
      <c r="A489" s="96"/>
      <c r="B489" s="96"/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 spans="1:26" ht="12.75" customHeight="1">
      <c r="A490" s="96"/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 spans="1:26" ht="12.75" customHeight="1">
      <c r="A491" s="96"/>
      <c r="B491" s="96"/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 spans="1:26" ht="12.75" customHeight="1">
      <c r="A492" s="96"/>
      <c r="B492" s="96"/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 spans="1:26" ht="12.75" customHeight="1">
      <c r="A493" s="96"/>
      <c r="B493" s="96"/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 spans="1:26" ht="12.75" customHeight="1">
      <c r="A494" s="96"/>
      <c r="B494" s="96"/>
      <c r="C494" s="96"/>
      <c r="D494" s="96"/>
      <c r="E494" s="96"/>
      <c r="F494" s="96"/>
      <c r="G494" s="96"/>
      <c r="H494" s="96"/>
      <c r="I494" s="96"/>
      <c r="J494" s="96"/>
      <c r="K494" s="96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 spans="1:26" ht="12.75" customHeight="1">
      <c r="A495" s="96"/>
      <c r="B495" s="96"/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 spans="1:26" ht="12.75" customHeight="1">
      <c r="A496" s="96"/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 spans="1:26" ht="12.75" customHeight="1">
      <c r="A497" s="96"/>
      <c r="B497" s="96"/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 spans="1:26" ht="12.75" customHeight="1">
      <c r="A498" s="96"/>
      <c r="B498" s="96"/>
      <c r="C498" s="96"/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 spans="1:26" ht="12.75" customHeight="1">
      <c r="A499" s="96"/>
      <c r="B499" s="96"/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 spans="1:26" ht="12.75" customHeight="1">
      <c r="A500" s="96"/>
      <c r="B500" s="96"/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 spans="1:26" ht="12.75" customHeight="1">
      <c r="A501" s="96"/>
      <c r="B501" s="96"/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 spans="1:26" ht="12.75" customHeight="1">
      <c r="A502" s="96"/>
      <c r="B502" s="96"/>
      <c r="C502" s="96"/>
      <c r="D502" s="96"/>
      <c r="E502" s="96"/>
      <c r="F502" s="96"/>
      <c r="G502" s="96"/>
      <c r="H502" s="96"/>
      <c r="I502" s="96"/>
      <c r="J502" s="96"/>
      <c r="K502" s="96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 spans="1:26" ht="12.75" customHeight="1">
      <c r="A503" s="96"/>
      <c r="B503" s="96"/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 spans="1:26" ht="12.75" customHeight="1">
      <c r="A504" s="96"/>
      <c r="B504" s="96"/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 spans="1:26" ht="12.75" customHeight="1">
      <c r="A505" s="96"/>
      <c r="B505" s="96"/>
      <c r="C505" s="96"/>
      <c r="D505" s="96"/>
      <c r="E505" s="96"/>
      <c r="F505" s="96"/>
      <c r="G505" s="96"/>
      <c r="H505" s="96"/>
      <c r="I505" s="96"/>
      <c r="J505" s="96"/>
      <c r="K505" s="96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 spans="1:26" ht="12.75" customHeight="1">
      <c r="A506" s="96"/>
      <c r="B506" s="96"/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 spans="1:26" ht="12.75" customHeight="1">
      <c r="A507" s="96"/>
      <c r="B507" s="96"/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 spans="1:26" ht="12.75" customHeight="1">
      <c r="A508" s="96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 spans="1:26" ht="12.75" customHeight="1">
      <c r="A509" s="96"/>
      <c r="B509" s="96"/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 spans="1:26" ht="12.75" customHeight="1">
      <c r="A510" s="96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 spans="1:26" ht="12.75" customHeight="1">
      <c r="A511" s="96"/>
      <c r="B511" s="96"/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 spans="1:26" ht="12.75" customHeight="1">
      <c r="A512" s="96"/>
      <c r="B512" s="96"/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 spans="1:26" ht="12.75" customHeight="1">
      <c r="A513" s="96"/>
      <c r="B513" s="96"/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 spans="1:26" ht="12.75" customHeight="1">
      <c r="A514" s="96"/>
      <c r="B514" s="96"/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 spans="1:26" ht="12.75" customHeight="1">
      <c r="A515" s="96"/>
      <c r="B515" s="96"/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 spans="1:26" ht="12.75" customHeight="1">
      <c r="A516" s="96"/>
      <c r="B516" s="96"/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 spans="1:26" ht="12.75" customHeight="1">
      <c r="A517" s="96"/>
      <c r="B517" s="96"/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 spans="1:26" ht="12.75" customHeight="1">
      <c r="A518" s="96"/>
      <c r="B518" s="96"/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 spans="1:26" ht="12.75" customHeight="1">
      <c r="A519" s="96"/>
      <c r="B519" s="96"/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 spans="1:26" ht="12.75" customHeight="1">
      <c r="A520" s="96"/>
      <c r="B520" s="96"/>
      <c r="C520" s="96"/>
      <c r="D520" s="96"/>
      <c r="E520" s="96"/>
      <c r="F520" s="96"/>
      <c r="G520" s="96"/>
      <c r="H520" s="96"/>
      <c r="I520" s="96"/>
      <c r="J520" s="96"/>
      <c r="K520" s="96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 spans="1:26" ht="12.75" customHeight="1">
      <c r="A521" s="96"/>
      <c r="B521" s="96"/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 spans="1:26" ht="12.75" customHeight="1">
      <c r="A522" s="96"/>
      <c r="B522" s="96"/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 spans="1:26" ht="12.75" customHeight="1">
      <c r="A523" s="96"/>
      <c r="B523" s="96"/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 spans="1:26" ht="12.75" customHeight="1">
      <c r="A524" s="96"/>
      <c r="B524" s="96"/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 spans="1:26" ht="12.75" customHeight="1">
      <c r="A525" s="96"/>
      <c r="B525" s="96"/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 spans="1:26" ht="12.75" customHeight="1">
      <c r="A526" s="96"/>
      <c r="B526" s="96"/>
      <c r="C526" s="96"/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 spans="1:26" ht="12.75" customHeight="1">
      <c r="A527" s="96"/>
      <c r="B527" s="96"/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 spans="1:26" ht="12.75" customHeight="1">
      <c r="A528" s="96"/>
      <c r="B528" s="96"/>
      <c r="C528" s="96"/>
      <c r="D528" s="96"/>
      <c r="E528" s="96"/>
      <c r="F528" s="96"/>
      <c r="G528" s="96"/>
      <c r="H528" s="96"/>
      <c r="I528" s="96"/>
      <c r="J528" s="96"/>
      <c r="K528" s="96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 spans="1:26" ht="12.75" customHeight="1">
      <c r="A529" s="96"/>
      <c r="B529" s="96"/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 spans="1:26" ht="12.75" customHeight="1">
      <c r="A530" s="96"/>
      <c r="B530" s="96"/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 spans="1:26" ht="12.75" customHeight="1">
      <c r="A531" s="96"/>
      <c r="B531" s="96"/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 spans="1:26" ht="12.75" customHeight="1">
      <c r="A532" s="96"/>
      <c r="B532" s="96"/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 spans="1:26" ht="12.75" customHeight="1">
      <c r="A533" s="96"/>
      <c r="B533" s="96"/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 spans="1:26" ht="12.75" customHeight="1">
      <c r="A534" s="96"/>
      <c r="B534" s="96"/>
      <c r="C534" s="96"/>
      <c r="D534" s="96"/>
      <c r="E534" s="96"/>
      <c r="F534" s="96"/>
      <c r="G534" s="96"/>
      <c r="H534" s="96"/>
      <c r="I534" s="96"/>
      <c r="J534" s="96"/>
      <c r="K534" s="96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 spans="1:26" ht="12.75" customHeight="1">
      <c r="A535" s="96"/>
      <c r="B535" s="96"/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 spans="1:26" ht="12.75" customHeight="1">
      <c r="A536" s="96"/>
      <c r="B536" s="96"/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 spans="1:26" ht="12.75" customHeight="1">
      <c r="A537" s="96"/>
      <c r="B537" s="96"/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 spans="1:26" ht="12.75" customHeight="1">
      <c r="A538" s="96"/>
      <c r="B538" s="96"/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 spans="1:26" ht="12.75" customHeight="1">
      <c r="A539" s="96"/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 spans="1:26" ht="12.75" customHeight="1">
      <c r="A540" s="96"/>
      <c r="B540" s="96"/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 spans="1:26" ht="12.75" customHeight="1">
      <c r="A541" s="96"/>
      <c r="B541" s="96"/>
      <c r="C541" s="96"/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 spans="1:26" ht="12.75" customHeight="1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 spans="1:26" ht="12.75" customHeight="1">
      <c r="A543" s="96"/>
      <c r="B543" s="96"/>
      <c r="C543" s="96"/>
      <c r="D543" s="96"/>
      <c r="E543" s="96"/>
      <c r="F543" s="96"/>
      <c r="G543" s="96"/>
      <c r="H543" s="96"/>
      <c r="I543" s="96"/>
      <c r="J543" s="96"/>
      <c r="K543" s="96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 spans="1:26" ht="12.75" customHeight="1">
      <c r="A544" s="96"/>
      <c r="B544" s="96"/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 spans="1:26" ht="12.75" customHeight="1">
      <c r="A545" s="96"/>
      <c r="B545" s="96"/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 spans="1:26" ht="12.75" customHeight="1">
      <c r="A546" s="96"/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 spans="1:26" ht="12.75" customHeight="1">
      <c r="A547" s="96"/>
      <c r="B547" s="96"/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 spans="1:26" ht="12.75" customHeight="1">
      <c r="A548" s="96"/>
      <c r="B548" s="96"/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 spans="1:26" ht="12.75" customHeight="1">
      <c r="A549" s="96"/>
      <c r="B549" s="96"/>
      <c r="C549" s="96"/>
      <c r="D549" s="96"/>
      <c r="E549" s="96"/>
      <c r="F549" s="96"/>
      <c r="G549" s="96"/>
      <c r="H549" s="96"/>
      <c r="I549" s="96"/>
      <c r="J549" s="96"/>
      <c r="K549" s="96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 spans="1:26" ht="12.75" customHeight="1">
      <c r="A550" s="96"/>
      <c r="B550" s="96"/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 spans="1:26" ht="12.75" customHeight="1">
      <c r="A551" s="96"/>
      <c r="B551" s="96"/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 spans="1:26" ht="12.75" customHeight="1">
      <c r="A552" s="96"/>
      <c r="B552" s="96"/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 spans="1:26" ht="12.75" customHeight="1">
      <c r="A553" s="96"/>
      <c r="B553" s="96"/>
      <c r="C553" s="96"/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 spans="1:26" ht="12.75" customHeight="1">
      <c r="A554" s="96"/>
      <c r="B554" s="96"/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 spans="1:26" ht="12.75" customHeight="1">
      <c r="A555" s="96"/>
      <c r="B555" s="96"/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 spans="1:26" ht="12.75" customHeight="1">
      <c r="A556" s="96"/>
      <c r="B556" s="96"/>
      <c r="C556" s="96"/>
      <c r="D556" s="96"/>
      <c r="E556" s="96"/>
      <c r="F556" s="96"/>
      <c r="G556" s="96"/>
      <c r="H556" s="96"/>
      <c r="I556" s="96"/>
      <c r="J556" s="96"/>
      <c r="K556" s="96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 spans="1:26" ht="12.75" customHeight="1">
      <c r="A557" s="96"/>
      <c r="B557" s="96"/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 spans="1:26" ht="12.75" customHeight="1">
      <c r="A558" s="96"/>
      <c r="B558" s="96"/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 spans="1:26" ht="12.75" customHeight="1">
      <c r="A559" s="96"/>
      <c r="B559" s="96"/>
      <c r="C559" s="96"/>
      <c r="D559" s="96"/>
      <c r="E559" s="96"/>
      <c r="F559" s="96"/>
      <c r="G559" s="96"/>
      <c r="H559" s="96"/>
      <c r="I559" s="96"/>
      <c r="J559" s="96"/>
      <c r="K559" s="96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 spans="1:26" ht="12.75" customHeight="1">
      <c r="A560" s="96"/>
      <c r="B560" s="96"/>
      <c r="C560" s="96"/>
      <c r="D560" s="96"/>
      <c r="E560" s="96"/>
      <c r="F560" s="96"/>
      <c r="G560" s="96"/>
      <c r="H560" s="96"/>
      <c r="I560" s="96"/>
      <c r="J560" s="96"/>
      <c r="K560" s="96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 spans="1:26" ht="12.75" customHeight="1">
      <c r="A561" s="96"/>
      <c r="B561" s="96"/>
      <c r="C561" s="96"/>
      <c r="D561" s="96"/>
      <c r="E561" s="96"/>
      <c r="F561" s="96"/>
      <c r="G561" s="96"/>
      <c r="H561" s="96"/>
      <c r="I561" s="96"/>
      <c r="J561" s="96"/>
      <c r="K561" s="96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 spans="1:26" ht="12.75" customHeight="1">
      <c r="A562" s="96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 spans="1:26" ht="12.75" customHeight="1">
      <c r="A563" s="96"/>
      <c r="B563" s="96"/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 spans="1:26" ht="12.75" customHeight="1">
      <c r="A564" s="96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 spans="1:26" ht="12.75" customHeight="1">
      <c r="A565" s="96"/>
      <c r="B565" s="96"/>
      <c r="C565" s="96"/>
      <c r="D565" s="96"/>
      <c r="E565" s="96"/>
      <c r="F565" s="96"/>
      <c r="G565" s="96"/>
      <c r="H565" s="96"/>
      <c r="I565" s="96"/>
      <c r="J565" s="96"/>
      <c r="K565" s="96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 spans="1:26" ht="12.75" customHeight="1">
      <c r="A566" s="96"/>
      <c r="B566" s="96"/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 spans="1:26" ht="12.75" customHeight="1">
      <c r="A567" s="96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 spans="1:26" ht="12.75" customHeight="1">
      <c r="A568" s="96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 spans="1:26" ht="12.75" customHeight="1">
      <c r="A569" s="96"/>
      <c r="B569" s="96"/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 spans="1:26" ht="12.75" customHeight="1">
      <c r="A570" s="96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 spans="1:26" ht="12.75" customHeight="1">
      <c r="A571" s="96"/>
      <c r="B571" s="96"/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 spans="1:26" ht="12.75" customHeight="1">
      <c r="A572" s="96"/>
      <c r="B572" s="96"/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 spans="1:26" ht="12.75" customHeight="1">
      <c r="A573" s="96"/>
      <c r="B573" s="96"/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 spans="1:26" ht="12.75" customHeight="1">
      <c r="A574" s="96"/>
      <c r="B574" s="96"/>
      <c r="C574" s="96"/>
      <c r="D574" s="96"/>
      <c r="E574" s="96"/>
      <c r="F574" s="96"/>
      <c r="G574" s="96"/>
      <c r="H574" s="96"/>
      <c r="I574" s="96"/>
      <c r="J574" s="96"/>
      <c r="K574" s="96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 spans="1:26" ht="12.75" customHeight="1">
      <c r="A575" s="96"/>
      <c r="B575" s="96"/>
      <c r="C575" s="96"/>
      <c r="D575" s="96"/>
      <c r="E575" s="96"/>
      <c r="F575" s="96"/>
      <c r="G575" s="96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 spans="1:26" ht="12.75" customHeight="1">
      <c r="A576" s="96"/>
      <c r="B576" s="96"/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 spans="1:26" ht="12.75" customHeight="1">
      <c r="A577" s="96"/>
      <c r="B577" s="96"/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 spans="1:26" ht="12.75" customHeight="1">
      <c r="A578" s="96"/>
      <c r="B578" s="96"/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 spans="1:26" ht="12.75" customHeight="1">
      <c r="A579" s="96"/>
      <c r="B579" s="96"/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 spans="1:26" ht="12.75" customHeight="1">
      <c r="A580" s="96"/>
      <c r="B580" s="96"/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 spans="1:26" ht="12.75" customHeight="1">
      <c r="A581" s="96"/>
      <c r="B581" s="96"/>
      <c r="C581" s="96"/>
      <c r="D581" s="96"/>
      <c r="E581" s="96"/>
      <c r="F581" s="96"/>
      <c r="G581" s="96"/>
      <c r="H581" s="96"/>
      <c r="I581" s="96"/>
      <c r="J581" s="96"/>
      <c r="K581" s="96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 spans="1:26" ht="12.75" customHeight="1">
      <c r="A582" s="96"/>
      <c r="B582" s="96"/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 spans="1:26" ht="12.75" customHeight="1">
      <c r="A583" s="96"/>
      <c r="B583" s="96"/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 spans="1:26" ht="12.75" customHeight="1">
      <c r="A584" s="96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 spans="1:26" ht="12.75" customHeight="1">
      <c r="A585" s="96"/>
      <c r="B585" s="96"/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 spans="1:26" ht="12.75" customHeight="1">
      <c r="A586" s="96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 spans="1:26" ht="12.75" customHeight="1">
      <c r="A587" s="96"/>
      <c r="B587" s="96"/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 spans="1:26" ht="12.75" customHeight="1">
      <c r="A588" s="96"/>
      <c r="B588" s="96"/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 spans="1:26" ht="12.75" customHeight="1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 spans="1:26" ht="12.75" customHeight="1">
      <c r="A590" s="96"/>
      <c r="B590" s="96"/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 spans="1:26" ht="12.75" customHeight="1">
      <c r="A591" s="96"/>
      <c r="B591" s="96"/>
      <c r="C591" s="96"/>
      <c r="D591" s="96"/>
      <c r="E591" s="96"/>
      <c r="F591" s="96"/>
      <c r="G591" s="96"/>
      <c r="H591" s="96"/>
      <c r="I591" s="96"/>
      <c r="J591" s="96"/>
      <c r="K591" s="96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 spans="1:26" ht="12.75" customHeight="1">
      <c r="A592" s="96"/>
      <c r="B592" s="96"/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 spans="1:26" ht="12.75" customHeight="1">
      <c r="A593" s="96"/>
      <c r="B593" s="96"/>
      <c r="C593" s="96"/>
      <c r="D593" s="96"/>
      <c r="E593" s="96"/>
      <c r="F593" s="96"/>
      <c r="G593" s="96"/>
      <c r="H593" s="96"/>
      <c r="I593" s="96"/>
      <c r="J593" s="96"/>
      <c r="K593" s="96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 spans="1:26" ht="12.75" customHeight="1">
      <c r="A594" s="96"/>
      <c r="B594" s="96"/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 spans="1:26" ht="12.75" customHeight="1">
      <c r="A595" s="96"/>
      <c r="B595" s="96"/>
      <c r="C595" s="96"/>
      <c r="D595" s="96"/>
      <c r="E595" s="96"/>
      <c r="F595" s="96"/>
      <c r="G595" s="96"/>
      <c r="H595" s="96"/>
      <c r="I595" s="96"/>
      <c r="J595" s="96"/>
      <c r="K595" s="96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 spans="1:26" ht="12.75" customHeight="1">
      <c r="A596" s="96"/>
      <c r="B596" s="96"/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 spans="1:26" ht="12.75" customHeight="1">
      <c r="A597" s="96"/>
      <c r="B597" s="96"/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 spans="1:26" ht="12.75" customHeight="1">
      <c r="A598" s="96"/>
      <c r="B598" s="96"/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 spans="1:26" ht="12.75" customHeight="1">
      <c r="A599" s="96"/>
      <c r="B599" s="96"/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 spans="1:26" ht="12.75" customHeight="1">
      <c r="A600" s="96"/>
      <c r="B600" s="96"/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 spans="1:26" ht="12.75" customHeight="1">
      <c r="A601" s="96"/>
      <c r="B601" s="96"/>
      <c r="C601" s="96"/>
      <c r="D601" s="96"/>
      <c r="E601" s="96"/>
      <c r="F601" s="96"/>
      <c r="G601" s="96"/>
      <c r="H601" s="96"/>
      <c r="I601" s="96"/>
      <c r="J601" s="96"/>
      <c r="K601" s="96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 spans="1:26" ht="12.75" customHeight="1">
      <c r="A602" s="96"/>
      <c r="B602" s="96"/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 spans="1:26" ht="12.75" customHeight="1">
      <c r="A603" s="96"/>
      <c r="B603" s="96"/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 spans="1:26" ht="12.75" customHeight="1">
      <c r="A604" s="96"/>
      <c r="B604" s="96"/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 spans="1:26" ht="12.75" customHeight="1">
      <c r="A605" s="96"/>
      <c r="B605" s="96"/>
      <c r="C605" s="96"/>
      <c r="D605" s="96"/>
      <c r="E605" s="96"/>
      <c r="F605" s="96"/>
      <c r="G605" s="96"/>
      <c r="H605" s="96"/>
      <c r="I605" s="96"/>
      <c r="J605" s="96"/>
      <c r="K605" s="96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 spans="1:26" ht="12.75" customHeight="1">
      <c r="A606" s="96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 spans="1:26" ht="12.75" customHeight="1">
      <c r="A607" s="96"/>
      <c r="B607" s="96"/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 spans="1:26" ht="12.75" customHeight="1">
      <c r="A608" s="96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 spans="1:26" ht="12.75" customHeight="1">
      <c r="A609" s="96"/>
      <c r="B609" s="96"/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 spans="1:26" ht="12.75" customHeight="1">
      <c r="A610" s="96"/>
      <c r="B610" s="96"/>
      <c r="C610" s="96"/>
      <c r="D610" s="96"/>
      <c r="E610" s="96"/>
      <c r="F610" s="96"/>
      <c r="G610" s="96"/>
      <c r="H610" s="96"/>
      <c r="I610" s="96"/>
      <c r="J610" s="96"/>
      <c r="K610" s="96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 spans="1:26" ht="12.75" customHeight="1">
      <c r="A611" s="96"/>
      <c r="B611" s="96"/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 spans="1:26" ht="12.75" customHeight="1">
      <c r="A612" s="96"/>
      <c r="B612" s="96"/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 spans="1:26" ht="12.75" customHeight="1">
      <c r="A613" s="96"/>
      <c r="B613" s="96"/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 spans="1:26" ht="12.75" customHeight="1">
      <c r="A614" s="96"/>
      <c r="B614" s="96"/>
      <c r="C614" s="96"/>
      <c r="D614" s="96"/>
      <c r="E614" s="96"/>
      <c r="F614" s="96"/>
      <c r="G614" s="96"/>
      <c r="H614" s="96"/>
      <c r="I614" s="96"/>
      <c r="J614" s="96"/>
      <c r="K614" s="96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 spans="1:26" ht="12.75" customHeight="1">
      <c r="A615" s="96"/>
      <c r="B615" s="96"/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 spans="1:26" ht="12.75" customHeight="1">
      <c r="A616" s="96"/>
      <c r="B616" s="96"/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 spans="1:26" ht="12.75" customHeight="1">
      <c r="A617" s="96"/>
      <c r="B617" s="96"/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 spans="1:26" ht="12.75" customHeight="1">
      <c r="A618" s="96"/>
      <c r="B618" s="96"/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 spans="1:26" ht="12.75" customHeight="1">
      <c r="A619" s="96"/>
      <c r="B619" s="96"/>
      <c r="C619" s="96"/>
      <c r="D619" s="96"/>
      <c r="E619" s="96"/>
      <c r="F619" s="96"/>
      <c r="G619" s="96"/>
      <c r="H619" s="96"/>
      <c r="I619" s="96"/>
      <c r="J619" s="96"/>
      <c r="K619" s="96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 spans="1:26" ht="12.75" customHeight="1">
      <c r="A620" s="96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 spans="1:26" ht="12.75" customHeight="1">
      <c r="A621" s="96"/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 spans="1:26" ht="12.75" customHeight="1">
      <c r="A622" s="96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 spans="1:26" ht="12.75" customHeight="1">
      <c r="A623" s="96"/>
      <c r="B623" s="96"/>
      <c r="C623" s="96"/>
      <c r="D623" s="96"/>
      <c r="E623" s="96"/>
      <c r="F623" s="96"/>
      <c r="G623" s="96"/>
      <c r="H623" s="96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 spans="1:26" ht="12.75" customHeight="1">
      <c r="A624" s="96"/>
      <c r="B624" s="96"/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 spans="1:26" ht="12.75" customHeight="1">
      <c r="A625" s="96"/>
      <c r="B625" s="96"/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 spans="1:26" ht="12.75" customHeight="1">
      <c r="A626" s="96"/>
      <c r="B626" s="96"/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 spans="1:26" ht="12.75" customHeight="1">
      <c r="A627" s="96"/>
      <c r="B627" s="96"/>
      <c r="C627" s="96"/>
      <c r="D627" s="96"/>
      <c r="E627" s="96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 spans="1:26" ht="12.75" customHeight="1">
      <c r="A628" s="96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 spans="1:26" ht="12.75" customHeight="1">
      <c r="A629" s="96"/>
      <c r="B629" s="96"/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 spans="1:26" ht="12.75" customHeight="1">
      <c r="A630" s="96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 spans="1:26" ht="12.75" customHeight="1">
      <c r="A631" s="96"/>
      <c r="B631" s="96"/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 spans="1:26" ht="12.75" customHeight="1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 spans="1:26" ht="12.75" customHeight="1">
      <c r="A633" s="96"/>
      <c r="B633" s="96"/>
      <c r="C633" s="96"/>
      <c r="D633" s="96"/>
      <c r="E633" s="96"/>
      <c r="F633" s="96"/>
      <c r="G633" s="96"/>
      <c r="H633" s="96"/>
      <c r="I633" s="96"/>
      <c r="J633" s="96"/>
      <c r="K633" s="96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 spans="1:26" ht="12.75" customHeight="1">
      <c r="A634" s="96"/>
      <c r="B634" s="96"/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 spans="1:26" ht="12.75" customHeight="1">
      <c r="A635" s="96"/>
      <c r="B635" s="96"/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 spans="1:26" ht="12.75" customHeight="1">
      <c r="A636" s="96"/>
      <c r="B636" s="96"/>
      <c r="C636" s="96"/>
      <c r="D636" s="96"/>
      <c r="E636" s="96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 spans="1:26" ht="12.75" customHeight="1">
      <c r="A637" s="96"/>
      <c r="B637" s="96"/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 spans="1:26" ht="12.75" customHeight="1">
      <c r="A638" s="96"/>
      <c r="B638" s="96"/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 spans="1:26" ht="12.75" customHeight="1">
      <c r="A639" s="96"/>
      <c r="B639" s="96"/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 spans="1:26" ht="12.75" customHeight="1">
      <c r="A640" s="96"/>
      <c r="B640" s="96"/>
      <c r="C640" s="96"/>
      <c r="D640" s="96"/>
      <c r="E640" s="96"/>
      <c r="F640" s="96"/>
      <c r="G640" s="96"/>
      <c r="H640" s="96"/>
      <c r="I640" s="96"/>
      <c r="J640" s="96"/>
      <c r="K640" s="96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 spans="1:26" ht="12.75" customHeight="1">
      <c r="A641" s="96"/>
      <c r="B641" s="96"/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 spans="1:26" ht="12.75" customHeight="1">
      <c r="A642" s="96"/>
      <c r="B642" s="96"/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 spans="1:26" ht="12.75" customHeight="1">
      <c r="A643" s="96"/>
      <c r="B643" s="96"/>
      <c r="C643" s="96"/>
      <c r="D643" s="96"/>
      <c r="E643" s="96"/>
      <c r="F643" s="96"/>
      <c r="G643" s="96"/>
      <c r="H643" s="96"/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 spans="1:26" ht="12.75" customHeight="1">
      <c r="A644" s="96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 spans="1:26" ht="12.75" customHeight="1">
      <c r="A645" s="96"/>
      <c r="B645" s="96"/>
      <c r="C645" s="96"/>
      <c r="D645" s="96"/>
      <c r="E645" s="96"/>
      <c r="F645" s="96"/>
      <c r="G645" s="96"/>
      <c r="H645" s="96"/>
      <c r="I645" s="96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 spans="1:26" ht="12.75" customHeight="1">
      <c r="A646" s="96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 spans="1:26" ht="12.75" customHeight="1">
      <c r="A647" s="96"/>
      <c r="B647" s="96"/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 spans="1:26" ht="12.75" customHeight="1">
      <c r="A648" s="96"/>
      <c r="B648" s="96"/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 spans="1:26" ht="12.75" customHeight="1">
      <c r="A649" s="96"/>
      <c r="B649" s="96"/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 spans="1:26" ht="12.75" customHeight="1">
      <c r="A650" s="96"/>
      <c r="B650" s="96"/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 spans="1:26" ht="12.75" customHeight="1">
      <c r="A651" s="96"/>
      <c r="B651" s="96"/>
      <c r="C651" s="96"/>
      <c r="D651" s="96"/>
      <c r="E651" s="96"/>
      <c r="F651" s="96"/>
      <c r="G651" s="96"/>
      <c r="H651" s="96"/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 spans="1:26" ht="12.75" customHeight="1">
      <c r="A652" s="96"/>
      <c r="B652" s="96"/>
      <c r="C652" s="96"/>
      <c r="D652" s="96"/>
      <c r="E652" s="96"/>
      <c r="F652" s="96"/>
      <c r="G652" s="96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 spans="1:26" ht="12.75" customHeight="1">
      <c r="A653" s="96"/>
      <c r="B653" s="96"/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 spans="1:26" ht="12.75" customHeight="1">
      <c r="A654" s="96"/>
      <c r="B654" s="96"/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 spans="1:26" ht="12.75" customHeight="1">
      <c r="A655" s="96"/>
      <c r="B655" s="96"/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 spans="1:26" ht="12.75" customHeight="1">
      <c r="A656" s="96"/>
      <c r="B656" s="96"/>
      <c r="C656" s="96"/>
      <c r="D656" s="96"/>
      <c r="E656" s="96"/>
      <c r="F656" s="96"/>
      <c r="G656" s="96"/>
      <c r="H656" s="96"/>
      <c r="I656" s="96"/>
      <c r="J656" s="96"/>
      <c r="K656" s="96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 spans="1:26" ht="12.75" customHeight="1">
      <c r="A657" s="96"/>
      <c r="B657" s="96"/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 spans="1:26" ht="12.75" customHeight="1">
      <c r="A658" s="96"/>
      <c r="B658" s="96"/>
      <c r="C658" s="96"/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 spans="1:26" ht="12.75" customHeight="1">
      <c r="A659" s="96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 spans="1:26" ht="12.75" customHeight="1">
      <c r="A660" s="96"/>
      <c r="B660" s="96"/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 spans="1:26" ht="12.75" customHeight="1">
      <c r="A661" s="96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 spans="1:26" ht="12.75" customHeight="1">
      <c r="A662" s="96"/>
      <c r="B662" s="96"/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 spans="1:26" ht="12.75" customHeight="1">
      <c r="A663" s="96"/>
      <c r="B663" s="96"/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 spans="1:26" ht="12.75" customHeight="1">
      <c r="A664" s="96"/>
      <c r="B664" s="96"/>
      <c r="C664" s="96"/>
      <c r="D664" s="96"/>
      <c r="E664" s="96"/>
      <c r="F664" s="96"/>
      <c r="G664" s="96"/>
      <c r="H664" s="96"/>
      <c r="I664" s="96"/>
      <c r="J664" s="96"/>
      <c r="K664" s="96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 spans="1:26" ht="12.75" customHeight="1">
      <c r="A665" s="96"/>
      <c r="B665" s="96"/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 spans="1:26" ht="12.75" customHeight="1">
      <c r="A666" s="96"/>
      <c r="B666" s="96"/>
      <c r="C666" s="96"/>
      <c r="D666" s="96"/>
      <c r="E666" s="96"/>
      <c r="F666" s="96"/>
      <c r="G666" s="96"/>
      <c r="H666" s="96"/>
      <c r="I666" s="96"/>
      <c r="J666" s="96"/>
      <c r="K666" s="96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 spans="1:26" ht="12.75" customHeight="1">
      <c r="A667" s="96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 spans="1:26" ht="12.75" customHeight="1">
      <c r="A668" s="96"/>
      <c r="B668" s="96"/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 spans="1:26" ht="12.75" customHeight="1">
      <c r="A669" s="96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 spans="1:26" ht="12.75" customHeight="1">
      <c r="A670" s="96"/>
      <c r="B670" s="96"/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 spans="1:26" ht="12.75" customHeight="1">
      <c r="A671" s="96"/>
      <c r="B671" s="96"/>
      <c r="C671" s="96"/>
      <c r="D671" s="96"/>
      <c r="E671" s="96"/>
      <c r="F671" s="96"/>
      <c r="G671" s="96"/>
      <c r="H671" s="96"/>
      <c r="I671" s="96"/>
      <c r="J671" s="96"/>
      <c r="K671" s="96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 spans="1:26" ht="12.75" customHeight="1">
      <c r="A672" s="96"/>
      <c r="B672" s="96"/>
      <c r="C672" s="96"/>
      <c r="D672" s="96"/>
      <c r="E672" s="96"/>
      <c r="F672" s="96"/>
      <c r="G672" s="96"/>
      <c r="H672" s="96"/>
      <c r="I672" s="96"/>
      <c r="J672" s="96"/>
      <c r="K672" s="96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 spans="1:26" ht="12.75" customHeight="1">
      <c r="A673" s="96"/>
      <c r="B673" s="96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 spans="1:26" ht="12.75" customHeight="1">
      <c r="A674" s="96"/>
      <c r="B674" s="96"/>
      <c r="C674" s="96"/>
      <c r="D674" s="96"/>
      <c r="E674" s="96"/>
      <c r="F674" s="96"/>
      <c r="G674" s="96"/>
      <c r="H674" s="96"/>
      <c r="I674" s="96"/>
      <c r="J674" s="96"/>
      <c r="K674" s="96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 spans="1:26" ht="12.75" customHeight="1">
      <c r="A675" s="96"/>
      <c r="B675" s="96"/>
      <c r="C675" s="96"/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 spans="1:26" ht="12.75" customHeight="1">
      <c r="A676" s="96"/>
      <c r="B676" s="96"/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 spans="1:26" ht="12.75" customHeight="1">
      <c r="A677" s="96"/>
      <c r="B677" s="96"/>
      <c r="C677" s="96"/>
      <c r="D677" s="96"/>
      <c r="E677" s="96"/>
      <c r="F677" s="96"/>
      <c r="G677" s="96"/>
      <c r="H677" s="96"/>
      <c r="I677" s="96"/>
      <c r="J677" s="96"/>
      <c r="K677" s="96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 spans="1:26" ht="12.75" customHeight="1">
      <c r="A678" s="96"/>
      <c r="B678" s="96"/>
      <c r="C678" s="96"/>
      <c r="D678" s="96"/>
      <c r="E678" s="96"/>
      <c r="F678" s="96"/>
      <c r="G678" s="96"/>
      <c r="H678" s="96"/>
      <c r="I678" s="96"/>
      <c r="J678" s="96"/>
      <c r="K678" s="96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 spans="1:26" ht="12.75" customHeight="1">
      <c r="A679" s="96"/>
      <c r="B679" s="96"/>
      <c r="C679" s="96"/>
      <c r="D679" s="96"/>
      <c r="E679" s="96"/>
      <c r="F679" s="96"/>
      <c r="G679" s="96"/>
      <c r="H679" s="96"/>
      <c r="I679" s="96"/>
      <c r="J679" s="96"/>
      <c r="K679" s="96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 spans="1:26" ht="12.75" customHeight="1">
      <c r="A680" s="96"/>
      <c r="B680" s="96"/>
      <c r="C680" s="96"/>
      <c r="D680" s="96"/>
      <c r="E680" s="96"/>
      <c r="F680" s="96"/>
      <c r="G680" s="96"/>
      <c r="H680" s="96"/>
      <c r="I680" s="96"/>
      <c r="J680" s="96"/>
      <c r="K680" s="96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 spans="1:26" ht="12.75" customHeight="1">
      <c r="A681" s="96"/>
      <c r="B681" s="96"/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 spans="1:26" ht="12.75" customHeight="1">
      <c r="A682" s="96"/>
      <c r="B682" s="96"/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 spans="1:26" ht="12.75" customHeight="1">
      <c r="A683" s="96"/>
      <c r="B683" s="96"/>
      <c r="C683" s="96"/>
      <c r="D683" s="96"/>
      <c r="E683" s="96"/>
      <c r="F683" s="96"/>
      <c r="G683" s="96"/>
      <c r="H683" s="96"/>
      <c r="I683" s="96"/>
      <c r="J683" s="96"/>
      <c r="K683" s="96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 spans="1:26" ht="12.75" customHeight="1">
      <c r="A684" s="96"/>
      <c r="B684" s="96"/>
      <c r="C684" s="96"/>
      <c r="D684" s="96"/>
      <c r="E684" s="96"/>
      <c r="F684" s="96"/>
      <c r="G684" s="96"/>
      <c r="H684" s="96"/>
      <c r="I684" s="96"/>
      <c r="J684" s="96"/>
      <c r="K684" s="96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 spans="1:26" ht="12.75" customHeight="1">
      <c r="A685" s="96"/>
      <c r="B685" s="96"/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 spans="1:26" ht="12.75" customHeight="1">
      <c r="A686" s="96"/>
      <c r="B686" s="96"/>
      <c r="C686" s="96"/>
      <c r="D686" s="96"/>
      <c r="E686" s="96"/>
      <c r="F686" s="96"/>
      <c r="G686" s="96"/>
      <c r="H686" s="96"/>
      <c r="I686" s="96"/>
      <c r="J686" s="96"/>
      <c r="K686" s="96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 spans="1:26" ht="12.75" customHeight="1">
      <c r="A687" s="96"/>
      <c r="B687" s="96"/>
      <c r="C687" s="96"/>
      <c r="D687" s="96"/>
      <c r="E687" s="96"/>
      <c r="F687" s="96"/>
      <c r="G687" s="96"/>
      <c r="H687" s="96"/>
      <c r="I687" s="96"/>
      <c r="J687" s="96"/>
      <c r="K687" s="96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 spans="1:26" ht="12.75" customHeight="1">
      <c r="A688" s="96"/>
      <c r="B688" s="96"/>
      <c r="C688" s="96"/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 spans="1:26" ht="12.75" customHeight="1">
      <c r="A689" s="96"/>
      <c r="B689" s="96"/>
      <c r="C689" s="96"/>
      <c r="D689" s="96"/>
      <c r="E689" s="96"/>
      <c r="F689" s="96"/>
      <c r="G689" s="96"/>
      <c r="H689" s="96"/>
      <c r="I689" s="96"/>
      <c r="J689" s="96"/>
      <c r="K689" s="96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 spans="1:26" ht="12.75" customHeight="1">
      <c r="A690" s="96"/>
      <c r="B690" s="96"/>
      <c r="C690" s="96"/>
      <c r="D690" s="96"/>
      <c r="E690" s="96"/>
      <c r="F690" s="96"/>
      <c r="G690" s="96"/>
      <c r="H690" s="96"/>
      <c r="I690" s="96"/>
      <c r="J690" s="96"/>
      <c r="K690" s="96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 spans="1:26" ht="12.75" customHeight="1">
      <c r="A691" s="96"/>
      <c r="B691" s="96"/>
      <c r="C691" s="96"/>
      <c r="D691" s="96"/>
      <c r="E691" s="96"/>
      <c r="F691" s="96"/>
      <c r="G691" s="96"/>
      <c r="H691" s="96"/>
      <c r="I691" s="96"/>
      <c r="J691" s="96"/>
      <c r="K691" s="96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 spans="1:26" ht="12.75" customHeight="1">
      <c r="A692" s="96"/>
      <c r="B692" s="96"/>
      <c r="C692" s="96"/>
      <c r="D692" s="96"/>
      <c r="E692" s="96"/>
      <c r="F692" s="96"/>
      <c r="G692" s="96"/>
      <c r="H692" s="96"/>
      <c r="I692" s="96"/>
      <c r="J692" s="96"/>
      <c r="K692" s="96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 spans="1:26" ht="12.75" customHeight="1">
      <c r="A693" s="96"/>
      <c r="B693" s="96"/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 spans="1:26" ht="12.75" customHeight="1">
      <c r="A694" s="96"/>
      <c r="B694" s="96"/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 spans="1:26" ht="12.75" customHeight="1">
      <c r="A695" s="96"/>
      <c r="B695" s="96"/>
      <c r="C695" s="96"/>
      <c r="D695" s="96"/>
      <c r="E695" s="96"/>
      <c r="F695" s="96"/>
      <c r="G695" s="96"/>
      <c r="H695" s="96"/>
      <c r="I695" s="96"/>
      <c r="J695" s="96"/>
      <c r="K695" s="96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 spans="1:26" ht="12.75" customHeight="1">
      <c r="A696" s="96"/>
      <c r="B696" s="96"/>
      <c r="C696" s="96"/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 spans="1:26" ht="12.75" customHeight="1">
      <c r="A697" s="96"/>
      <c r="B697" s="96"/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 spans="1:26" ht="12.75" customHeight="1">
      <c r="A698" s="96"/>
      <c r="B698" s="96"/>
      <c r="C698" s="96"/>
      <c r="D698" s="96"/>
      <c r="E698" s="96"/>
      <c r="F698" s="96"/>
      <c r="G698" s="96"/>
      <c r="H698" s="96"/>
      <c r="I698" s="96"/>
      <c r="J698" s="96"/>
      <c r="K698" s="96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 spans="1:26" ht="12.75" customHeight="1">
      <c r="A699" s="96"/>
      <c r="B699" s="96"/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 spans="1:26" ht="12.75" customHeight="1">
      <c r="A700" s="96"/>
      <c r="B700" s="96"/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 spans="1:26" ht="12.75" customHeight="1">
      <c r="A701" s="96"/>
      <c r="B701" s="96"/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 spans="1:26" ht="12.75" customHeight="1">
      <c r="A702" s="96"/>
      <c r="B702" s="96"/>
      <c r="C702" s="96"/>
      <c r="D702" s="96"/>
      <c r="E702" s="96"/>
      <c r="F702" s="96"/>
      <c r="G702" s="96"/>
      <c r="H702" s="96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 spans="1:26" ht="12.75" customHeight="1">
      <c r="A703" s="96"/>
      <c r="B703" s="96"/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 spans="1:26" ht="12.75" customHeight="1">
      <c r="A704" s="96"/>
      <c r="B704" s="96"/>
      <c r="C704" s="96"/>
      <c r="D704" s="96"/>
      <c r="E704" s="96"/>
      <c r="F704" s="96"/>
      <c r="G704" s="96"/>
      <c r="H704" s="96"/>
      <c r="I704" s="96"/>
      <c r="J704" s="96"/>
      <c r="K704" s="96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 spans="1:26" ht="12.75" customHeight="1">
      <c r="A705" s="96"/>
      <c r="B705" s="96"/>
      <c r="C705" s="96"/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 spans="1:26" ht="12.75" customHeight="1">
      <c r="A706" s="96"/>
      <c r="B706" s="96"/>
      <c r="C706" s="96"/>
      <c r="D706" s="96"/>
      <c r="E706" s="96"/>
      <c r="F706" s="96"/>
      <c r="G706" s="96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 spans="1:26" ht="12.75" customHeight="1">
      <c r="A707" s="96"/>
      <c r="B707" s="96"/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 spans="1:26" ht="12.75" customHeight="1">
      <c r="A708" s="96"/>
      <c r="B708" s="96"/>
      <c r="C708" s="96"/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 spans="1:26" ht="12.75" customHeight="1">
      <c r="A709" s="96"/>
      <c r="B709" s="96"/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 spans="1:26" ht="12.75" customHeight="1">
      <c r="A710" s="96"/>
      <c r="B710" s="96"/>
      <c r="C710" s="96"/>
      <c r="D710" s="96"/>
      <c r="E710" s="96"/>
      <c r="F710" s="96"/>
      <c r="G710" s="96"/>
      <c r="H710" s="96"/>
      <c r="I710" s="96"/>
      <c r="J710" s="96"/>
      <c r="K710" s="96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 spans="1:26" ht="12.75" customHeight="1">
      <c r="A711" s="96"/>
      <c r="B711" s="96"/>
      <c r="C711" s="96"/>
      <c r="D711" s="96"/>
      <c r="E711" s="96"/>
      <c r="F711" s="96"/>
      <c r="G711" s="96"/>
      <c r="H711" s="96"/>
      <c r="I711" s="96"/>
      <c r="J711" s="96"/>
      <c r="K711" s="96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 spans="1:26" ht="12.75" customHeight="1">
      <c r="A712" s="96"/>
      <c r="B712" s="96"/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 spans="1:26" ht="12.75" customHeight="1">
      <c r="A713" s="96"/>
      <c r="B713" s="96"/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 spans="1:26" ht="12.75" customHeight="1">
      <c r="A714" s="96"/>
      <c r="B714" s="96"/>
      <c r="C714" s="96"/>
      <c r="D714" s="96"/>
      <c r="E714" s="96"/>
      <c r="F714" s="96"/>
      <c r="G714" s="96"/>
      <c r="H714" s="96"/>
      <c r="I714" s="96"/>
      <c r="J714" s="96"/>
      <c r="K714" s="96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 spans="1:26" ht="12.75" customHeight="1">
      <c r="A715" s="96"/>
      <c r="B715" s="96"/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 spans="1:26" ht="12.75" customHeight="1">
      <c r="A716" s="96"/>
      <c r="B716" s="96"/>
      <c r="C716" s="96"/>
      <c r="D716" s="96"/>
      <c r="E716" s="96"/>
      <c r="F716" s="96"/>
      <c r="G716" s="96"/>
      <c r="H716" s="96"/>
      <c r="I716" s="96"/>
      <c r="J716" s="96"/>
      <c r="K716" s="96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 spans="1:26" ht="12.75" customHeight="1">
      <c r="A717" s="96"/>
      <c r="B717" s="96"/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 spans="1:26" ht="12.75" customHeight="1">
      <c r="A718" s="96"/>
      <c r="B718" s="96"/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 spans="1:26" ht="12.75" customHeight="1">
      <c r="A719" s="96"/>
      <c r="B719" s="96"/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 spans="1:26" ht="12.75" customHeight="1">
      <c r="A720" s="96"/>
      <c r="B720" s="96"/>
      <c r="C720" s="96"/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 spans="1:26" ht="12.75" customHeight="1">
      <c r="A721" s="96"/>
      <c r="B721" s="96"/>
      <c r="C721" s="96"/>
      <c r="D721" s="96"/>
      <c r="E721" s="96"/>
      <c r="F721" s="96"/>
      <c r="G721" s="96"/>
      <c r="H721" s="96"/>
      <c r="I721" s="96"/>
      <c r="J721" s="96"/>
      <c r="K721" s="96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 spans="1:26" ht="12.75" customHeight="1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 spans="1:26" ht="12.75" customHeight="1">
      <c r="A723" s="96"/>
      <c r="B723" s="96"/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 spans="1:26" ht="12.75" customHeight="1">
      <c r="A724" s="96"/>
      <c r="B724" s="96"/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 spans="1:26" ht="12.75" customHeight="1">
      <c r="A725" s="96"/>
      <c r="B725" s="96"/>
      <c r="C725" s="96"/>
      <c r="D725" s="96"/>
      <c r="E725" s="96"/>
      <c r="F725" s="96"/>
      <c r="G725" s="96"/>
      <c r="H725" s="96"/>
      <c r="I725" s="96"/>
      <c r="J725" s="96"/>
      <c r="K725" s="96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 spans="1:26" ht="12.75" customHeight="1">
      <c r="A726" s="96"/>
      <c r="B726" s="96"/>
      <c r="C726" s="96"/>
      <c r="D726" s="96"/>
      <c r="E726" s="96"/>
      <c r="F726" s="96"/>
      <c r="G726" s="96"/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 spans="1:26" ht="12.75" customHeight="1">
      <c r="A727" s="96"/>
      <c r="B727" s="96"/>
      <c r="C727" s="96"/>
      <c r="D727" s="96"/>
      <c r="E727" s="96"/>
      <c r="F727" s="96"/>
      <c r="G727" s="96"/>
      <c r="H727" s="96"/>
      <c r="I727" s="96"/>
      <c r="J727" s="96"/>
      <c r="K727" s="96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 spans="1:26" ht="12.75" customHeight="1">
      <c r="A728" s="96"/>
      <c r="B728" s="96"/>
      <c r="C728" s="96"/>
      <c r="D728" s="96"/>
      <c r="E728" s="96"/>
      <c r="F728" s="96"/>
      <c r="G728" s="96"/>
      <c r="H728" s="96"/>
      <c r="I728" s="96"/>
      <c r="J728" s="96"/>
      <c r="K728" s="96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 spans="1:26" ht="12.75" customHeight="1">
      <c r="A729" s="96"/>
      <c r="B729" s="96"/>
      <c r="C729" s="96"/>
      <c r="D729" s="96"/>
      <c r="E729" s="96"/>
      <c r="F729" s="96"/>
      <c r="G729" s="96"/>
      <c r="H729" s="96"/>
      <c r="I729" s="96"/>
      <c r="J729" s="96"/>
      <c r="K729" s="96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 spans="1:26" ht="12.75" customHeight="1">
      <c r="A730" s="96"/>
      <c r="B730" s="96"/>
      <c r="C730" s="96"/>
      <c r="D730" s="96"/>
      <c r="E730" s="96"/>
      <c r="F730" s="96"/>
      <c r="G730" s="96"/>
      <c r="H730" s="96"/>
      <c r="I730" s="96"/>
      <c r="J730" s="96"/>
      <c r="K730" s="96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 spans="1:26" ht="12.75" customHeight="1">
      <c r="A731" s="96"/>
      <c r="B731" s="96"/>
      <c r="C731" s="96"/>
      <c r="D731" s="96"/>
      <c r="E731" s="96"/>
      <c r="F731" s="96"/>
      <c r="G731" s="96"/>
      <c r="H731" s="96"/>
      <c r="I731" s="96"/>
      <c r="J731" s="96"/>
      <c r="K731" s="96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 spans="1:26" ht="12.75" customHeight="1">
      <c r="A732" s="96"/>
      <c r="B732" s="96"/>
      <c r="C732" s="96"/>
      <c r="D732" s="96"/>
      <c r="E732" s="96"/>
      <c r="F732" s="96"/>
      <c r="G732" s="96"/>
      <c r="H732" s="96"/>
      <c r="I732" s="96"/>
      <c r="J732" s="96"/>
      <c r="K732" s="96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 spans="1:26" ht="12.75" customHeight="1">
      <c r="A733" s="96"/>
      <c r="B733" s="96"/>
      <c r="C733" s="96"/>
      <c r="D733" s="96"/>
      <c r="E733" s="96"/>
      <c r="F733" s="96"/>
      <c r="G733" s="96"/>
      <c r="H733" s="96"/>
      <c r="I733" s="96"/>
      <c r="J733" s="96"/>
      <c r="K733" s="96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 spans="1:26" ht="12.75" customHeight="1">
      <c r="A734" s="96"/>
      <c r="B734" s="96"/>
      <c r="C734" s="96"/>
      <c r="D734" s="96"/>
      <c r="E734" s="96"/>
      <c r="F734" s="96"/>
      <c r="G734" s="96"/>
      <c r="H734" s="96"/>
      <c r="I734" s="96"/>
      <c r="J734" s="96"/>
      <c r="K734" s="96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 spans="1:26" ht="12.75" customHeight="1">
      <c r="A735" s="96"/>
      <c r="B735" s="96"/>
      <c r="C735" s="96"/>
      <c r="D735" s="96"/>
      <c r="E735" s="96"/>
      <c r="F735" s="96"/>
      <c r="G735" s="96"/>
      <c r="H735" s="96"/>
      <c r="I735" s="96"/>
      <c r="J735" s="96"/>
      <c r="K735" s="96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 spans="1:26" ht="12.75" customHeight="1">
      <c r="A736" s="96"/>
      <c r="B736" s="96"/>
      <c r="C736" s="96"/>
      <c r="D736" s="96"/>
      <c r="E736" s="96"/>
      <c r="F736" s="96"/>
      <c r="G736" s="96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 spans="1:26" ht="12.75" customHeight="1">
      <c r="A737" s="96"/>
      <c r="B737" s="96"/>
      <c r="C737" s="96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 spans="1:26" ht="12.75" customHeight="1">
      <c r="A738" s="96"/>
      <c r="B738" s="96"/>
      <c r="C738" s="96"/>
      <c r="D738" s="96"/>
      <c r="E738" s="96"/>
      <c r="F738" s="96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 spans="1:26" ht="12.75" customHeight="1">
      <c r="A739" s="96"/>
      <c r="B739" s="96"/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 spans="1:26" ht="12.75" customHeight="1">
      <c r="A740" s="96"/>
      <c r="B740" s="96"/>
      <c r="C740" s="96"/>
      <c r="D740" s="96"/>
      <c r="E740" s="96"/>
      <c r="F740" s="96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 spans="1:26" ht="12.75" customHeight="1">
      <c r="A741" s="96"/>
      <c r="B741" s="96"/>
      <c r="C741" s="96"/>
      <c r="D741" s="96"/>
      <c r="E741" s="96"/>
      <c r="F741" s="96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 spans="1:26" ht="12.75" customHeight="1">
      <c r="A742" s="96"/>
      <c r="B742" s="96"/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 spans="1:26" ht="12.75" customHeight="1">
      <c r="A743" s="96"/>
      <c r="B743" s="96"/>
      <c r="C743" s="96"/>
      <c r="D743" s="96"/>
      <c r="E743" s="96"/>
      <c r="F743" s="96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 spans="1:26" ht="12.75" customHeight="1">
      <c r="A744" s="96"/>
      <c r="B744" s="96"/>
      <c r="C744" s="96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 spans="1:26" ht="12.75" customHeight="1">
      <c r="A745" s="96"/>
      <c r="B745" s="96"/>
      <c r="C745" s="96"/>
      <c r="D745" s="96"/>
      <c r="E745" s="96"/>
      <c r="F745" s="96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 spans="1:26" ht="12.75" customHeight="1">
      <c r="A746" s="96"/>
      <c r="B746" s="96"/>
      <c r="C746" s="96"/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 spans="1:26" ht="12.75" customHeight="1">
      <c r="A747" s="96"/>
      <c r="B747" s="96"/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 spans="1:26" ht="12.75" customHeight="1">
      <c r="A748" s="96"/>
      <c r="B748" s="96"/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 spans="1:26" ht="12.75" customHeight="1">
      <c r="A749" s="96"/>
      <c r="B749" s="96"/>
      <c r="C749" s="96"/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 spans="1:26" ht="12.75" customHeight="1">
      <c r="A750" s="96"/>
      <c r="B750" s="96"/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 spans="1:26" ht="12.75" customHeight="1">
      <c r="A751" s="96"/>
      <c r="B751" s="96"/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 spans="1:26" ht="12.75" customHeight="1">
      <c r="A752" s="96"/>
      <c r="B752" s="96"/>
      <c r="C752" s="96"/>
      <c r="D752" s="96"/>
      <c r="E752" s="96"/>
      <c r="F752" s="96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 spans="1:26" ht="12.75" customHeight="1">
      <c r="A753" s="96"/>
      <c r="B753" s="96"/>
      <c r="C753" s="96"/>
      <c r="D753" s="96"/>
      <c r="E753" s="96"/>
      <c r="F753" s="96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 spans="1:26" ht="12.75" customHeight="1">
      <c r="A754" s="96"/>
      <c r="B754" s="96"/>
      <c r="C754" s="96"/>
      <c r="D754" s="96"/>
      <c r="E754" s="96"/>
      <c r="F754" s="96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 spans="1:26" ht="12.75" customHeight="1">
      <c r="A755" s="96"/>
      <c r="B755" s="96"/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 spans="1:26" ht="12.75" customHeight="1">
      <c r="A756" s="96"/>
      <c r="B756" s="96"/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 spans="1:26" ht="12.75" customHeight="1">
      <c r="A757" s="96"/>
      <c r="B757" s="96"/>
      <c r="C757" s="96"/>
      <c r="D757" s="96"/>
      <c r="E757" s="96"/>
      <c r="F757" s="96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 spans="1:26" ht="12.75" customHeight="1">
      <c r="A758" s="96"/>
      <c r="B758" s="96"/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 spans="1:26" ht="12.75" customHeight="1">
      <c r="A759" s="96"/>
      <c r="B759" s="96"/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 spans="1:26" ht="12.75" customHeight="1">
      <c r="A760" s="96"/>
      <c r="B760" s="96"/>
      <c r="C760" s="96"/>
      <c r="D760" s="96"/>
      <c r="E760" s="96"/>
      <c r="F760" s="96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 spans="1:26" ht="12.75" customHeight="1">
      <c r="A761" s="96"/>
      <c r="B761" s="96"/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 spans="1:26" ht="12.75" customHeight="1">
      <c r="A762" s="96"/>
      <c r="B762" s="96"/>
      <c r="C762" s="96"/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 spans="1:26" ht="12.75" customHeight="1">
      <c r="A763" s="96"/>
      <c r="B763" s="96"/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 spans="1:26" ht="12.75" customHeight="1">
      <c r="A764" s="96"/>
      <c r="B764" s="96"/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 spans="1:26" ht="12.75" customHeight="1">
      <c r="A765" s="96"/>
      <c r="B765" s="96"/>
      <c r="C765" s="96"/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 spans="1:26" ht="12.75" customHeight="1">
      <c r="A766" s="96"/>
      <c r="B766" s="96"/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 spans="1:26" ht="12.75" customHeight="1">
      <c r="A767" s="96"/>
      <c r="B767" s="96"/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 spans="1:26" ht="12.75" customHeight="1">
      <c r="A768" s="96"/>
      <c r="B768" s="96"/>
      <c r="C768" s="96"/>
      <c r="D768" s="96"/>
      <c r="E768" s="96"/>
      <c r="F768" s="96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 spans="1:26" ht="12.75" customHeight="1">
      <c r="A769" s="96"/>
      <c r="B769" s="96"/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 spans="1:26" ht="12.75" customHeight="1">
      <c r="A770" s="96"/>
      <c r="B770" s="96"/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 spans="1:26" ht="12.75" customHeight="1">
      <c r="A771" s="96"/>
      <c r="B771" s="96"/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 spans="1:26" ht="12.75" customHeight="1">
      <c r="A772" s="96"/>
      <c r="B772" s="96"/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 spans="1:26" ht="12.75" customHeight="1">
      <c r="A773" s="96"/>
      <c r="B773" s="96"/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 spans="1:26" ht="12.75" customHeight="1">
      <c r="A774" s="96"/>
      <c r="B774" s="96"/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 spans="1:26" ht="12.75" customHeight="1">
      <c r="A775" s="96"/>
      <c r="B775" s="96"/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 spans="1:26" ht="12.75" customHeight="1">
      <c r="A776" s="96"/>
      <c r="B776" s="96"/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 spans="1:26" ht="12.75" customHeight="1">
      <c r="A777" s="96"/>
      <c r="B777" s="96"/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 spans="1:26" ht="12.75" customHeight="1">
      <c r="A778" s="96"/>
      <c r="B778" s="96"/>
      <c r="C778" s="96"/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 spans="1:26" ht="12.75" customHeight="1">
      <c r="A779" s="96"/>
      <c r="B779" s="96"/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 spans="1:26" ht="12.75" customHeight="1">
      <c r="A780" s="96"/>
      <c r="B780" s="96"/>
      <c r="C780" s="96"/>
      <c r="D780" s="96"/>
      <c r="E780" s="96"/>
      <c r="F780" s="96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 spans="1:26" ht="12.75" customHeight="1">
      <c r="A781" s="96"/>
      <c r="B781" s="96"/>
      <c r="C781" s="96"/>
      <c r="D781" s="96"/>
      <c r="E781" s="96"/>
      <c r="F781" s="96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 spans="1:26" ht="12.75" customHeight="1">
      <c r="A782" s="96"/>
      <c r="B782" s="96"/>
      <c r="C782" s="96"/>
      <c r="D782" s="96"/>
      <c r="E782" s="96"/>
      <c r="F782" s="96"/>
      <c r="G782" s="96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 spans="1:26" ht="12.75" customHeight="1">
      <c r="A783" s="96"/>
      <c r="B783" s="96"/>
      <c r="C783" s="96"/>
      <c r="D783" s="96"/>
      <c r="E783" s="96"/>
      <c r="F783" s="96"/>
      <c r="G783" s="96"/>
      <c r="H783" s="96"/>
      <c r="I783" s="96"/>
      <c r="J783" s="96"/>
      <c r="K783" s="96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 spans="1:26" ht="12.75" customHeight="1">
      <c r="A784" s="96"/>
      <c r="B784" s="96"/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 spans="1:26" ht="12.75" customHeight="1">
      <c r="A785" s="96"/>
      <c r="B785" s="96"/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 spans="1:26" ht="12.75" customHeight="1">
      <c r="A786" s="96"/>
      <c r="B786" s="96"/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 spans="1:26" ht="12.75" customHeight="1">
      <c r="A787" s="96"/>
      <c r="B787" s="96"/>
      <c r="C787" s="96"/>
      <c r="D787" s="96"/>
      <c r="E787" s="96"/>
      <c r="F787" s="96"/>
      <c r="G787" s="96"/>
      <c r="H787" s="96"/>
      <c r="I787" s="96"/>
      <c r="J787" s="96"/>
      <c r="K787" s="96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 spans="1:26" ht="12.75" customHeight="1">
      <c r="A788" s="96"/>
      <c r="B788" s="96"/>
      <c r="C788" s="96"/>
      <c r="D788" s="96"/>
      <c r="E788" s="96"/>
      <c r="F788" s="96"/>
      <c r="G788" s="96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 spans="1:26" ht="12.75" customHeight="1">
      <c r="A789" s="96"/>
      <c r="B789" s="96"/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 spans="1:26" ht="12.75" customHeight="1">
      <c r="A790" s="96"/>
      <c r="B790" s="96"/>
      <c r="C790" s="96"/>
      <c r="D790" s="96"/>
      <c r="E790" s="96"/>
      <c r="F790" s="96"/>
      <c r="G790" s="96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 spans="1:26" ht="12.75" customHeight="1">
      <c r="A791" s="96"/>
      <c r="B791" s="96"/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 spans="1:26" ht="12.75" customHeight="1">
      <c r="A792" s="96"/>
      <c r="B792" s="96"/>
      <c r="C792" s="96"/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 spans="1:26" ht="12.75" customHeight="1">
      <c r="A793" s="96"/>
      <c r="B793" s="96"/>
      <c r="C793" s="96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 spans="1:26" ht="12.75" customHeight="1">
      <c r="A794" s="96"/>
      <c r="B794" s="96"/>
      <c r="C794" s="96"/>
      <c r="D794" s="96"/>
      <c r="E794" s="96"/>
      <c r="F794" s="96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 spans="1:26" ht="12.75" customHeight="1">
      <c r="A795" s="96"/>
      <c r="B795" s="96"/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 spans="1:26" ht="12.75" customHeight="1">
      <c r="A796" s="96"/>
      <c r="B796" s="96"/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 spans="1:26" ht="12.75" customHeight="1">
      <c r="A797" s="96"/>
      <c r="B797" s="96"/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 spans="1:26" ht="12.75" customHeight="1">
      <c r="A798" s="96"/>
      <c r="B798" s="96"/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 spans="1:26" ht="12.75" customHeight="1">
      <c r="A799" s="96"/>
      <c r="B799" s="96"/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 spans="1:26" ht="12.75" customHeight="1">
      <c r="A800" s="96"/>
      <c r="B800" s="96"/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 spans="1:26" ht="12.75" customHeight="1">
      <c r="A801" s="96"/>
      <c r="B801" s="96"/>
      <c r="C801" s="96"/>
      <c r="D801" s="96"/>
      <c r="E801" s="96"/>
      <c r="F801" s="96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 spans="1:26" ht="12.75" customHeight="1">
      <c r="A802" s="96"/>
      <c r="B802" s="96"/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 spans="1:26" ht="12.75" customHeight="1">
      <c r="A803" s="96"/>
      <c r="B803" s="96"/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 spans="1:26" ht="12.75" customHeight="1">
      <c r="A804" s="96"/>
      <c r="B804" s="96"/>
      <c r="C804" s="96"/>
      <c r="D804" s="96"/>
      <c r="E804" s="96"/>
      <c r="F804" s="96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 spans="1:26" ht="12.75" customHeight="1">
      <c r="A805" s="96"/>
      <c r="B805" s="96"/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 spans="1:26" ht="12.75" customHeight="1">
      <c r="A806" s="96"/>
      <c r="B806" s="96"/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 spans="1:26" ht="12.75" customHeight="1">
      <c r="A807" s="96"/>
      <c r="B807" s="96"/>
      <c r="C807" s="96"/>
      <c r="D807" s="96"/>
      <c r="E807" s="96"/>
      <c r="F807" s="96"/>
      <c r="G807" s="96"/>
      <c r="H807" s="96"/>
      <c r="I807" s="96"/>
      <c r="J807" s="96"/>
      <c r="K807" s="96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 spans="1:26" ht="12.75" customHeight="1">
      <c r="A808" s="96"/>
      <c r="B808" s="96"/>
      <c r="C808" s="96"/>
      <c r="D808" s="96"/>
      <c r="E808" s="96"/>
      <c r="F808" s="96"/>
      <c r="G808" s="96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 spans="1:26" ht="12.75" customHeight="1">
      <c r="A809" s="96"/>
      <c r="B809" s="96"/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 spans="1:26" ht="12.75" customHeight="1">
      <c r="A810" s="96"/>
      <c r="B810" s="96"/>
      <c r="C810" s="96"/>
      <c r="D810" s="96"/>
      <c r="E810" s="96"/>
      <c r="F810" s="96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 spans="1:26" ht="12.75" customHeight="1">
      <c r="A811" s="96"/>
      <c r="B811" s="96"/>
      <c r="C811" s="96"/>
      <c r="D811" s="96"/>
      <c r="E811" s="96"/>
      <c r="F811" s="96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 spans="1:26" ht="12.75" customHeight="1">
      <c r="A812" s="96"/>
      <c r="B812" s="96"/>
      <c r="C812" s="96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 spans="1:26" ht="12.75" customHeight="1">
      <c r="A813" s="96"/>
      <c r="B813" s="96"/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 spans="1:26" ht="12.75" customHeight="1">
      <c r="A814" s="96"/>
      <c r="B814" s="96"/>
      <c r="C814" s="96"/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 spans="1:26" ht="12.75" customHeight="1">
      <c r="A815" s="96"/>
      <c r="B815" s="96"/>
      <c r="C815" s="96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 spans="1:26" ht="12.75" customHeight="1">
      <c r="A816" s="96"/>
      <c r="B816" s="96"/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 spans="1:26" ht="12.75" customHeight="1">
      <c r="A817" s="96"/>
      <c r="B817" s="96"/>
      <c r="C817" s="96"/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 spans="1:26" ht="12.75" customHeight="1">
      <c r="A818" s="96"/>
      <c r="B818" s="96"/>
      <c r="C818" s="96"/>
      <c r="D818" s="96"/>
      <c r="E818" s="96"/>
      <c r="F818" s="96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 spans="1:26" ht="12.75" customHeight="1">
      <c r="A819" s="96"/>
      <c r="B819" s="96"/>
      <c r="C819" s="96"/>
      <c r="D819" s="96"/>
      <c r="E819" s="96"/>
      <c r="F819" s="96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 spans="1:26" ht="12.75" customHeight="1">
      <c r="A820" s="96"/>
      <c r="B820" s="96"/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 spans="1:26" ht="12.75" customHeight="1">
      <c r="A821" s="96"/>
      <c r="B821" s="96"/>
      <c r="C821" s="96"/>
      <c r="D821" s="96"/>
      <c r="E821" s="96"/>
      <c r="F821" s="96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 spans="1:26" ht="12.75" customHeight="1">
      <c r="A822" s="96"/>
      <c r="B822" s="96"/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 spans="1:26" ht="12.75" customHeight="1">
      <c r="A823" s="96"/>
      <c r="B823" s="96"/>
      <c r="C823" s="96"/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 spans="1:26" ht="12.75" customHeight="1">
      <c r="A824" s="96"/>
      <c r="B824" s="96"/>
      <c r="C824" s="96"/>
      <c r="D824" s="96"/>
      <c r="E824" s="96"/>
      <c r="F824" s="96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 spans="1:26" ht="12.75" customHeight="1">
      <c r="A825" s="96"/>
      <c r="B825" s="96"/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 spans="1:26" ht="12.75" customHeight="1">
      <c r="A826" s="96"/>
      <c r="B826" s="96"/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 spans="1:26" ht="12.75" customHeight="1">
      <c r="A827" s="96"/>
      <c r="B827" s="96"/>
      <c r="C827" s="96"/>
      <c r="D827" s="96"/>
      <c r="E827" s="96"/>
      <c r="F827" s="96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 spans="1:26" ht="12.75" customHeight="1">
      <c r="A828" s="96"/>
      <c r="B828" s="96"/>
      <c r="C828" s="96"/>
      <c r="D828" s="96"/>
      <c r="E828" s="96"/>
      <c r="F828" s="96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 spans="1:26" ht="12.75" customHeight="1">
      <c r="A829" s="96"/>
      <c r="B829" s="96"/>
      <c r="C829" s="96"/>
      <c r="D829" s="96"/>
      <c r="E829" s="96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 spans="1:26" ht="12.75" customHeight="1">
      <c r="A830" s="96"/>
      <c r="B830" s="96"/>
      <c r="C830" s="96"/>
      <c r="D830" s="96"/>
      <c r="E830" s="96"/>
      <c r="F830" s="96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 spans="1:26" ht="12.75" customHeight="1">
      <c r="A831" s="96"/>
      <c r="B831" s="96"/>
      <c r="C831" s="96"/>
      <c r="D831" s="96"/>
      <c r="E831" s="96"/>
      <c r="F831" s="96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 spans="1:26" ht="12.75" customHeight="1">
      <c r="A832" s="96"/>
      <c r="B832" s="96"/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 spans="1:26" ht="12.75" customHeight="1">
      <c r="A833" s="96"/>
      <c r="B833" s="96"/>
      <c r="C833" s="96"/>
      <c r="D833" s="96"/>
      <c r="E833" s="96"/>
      <c r="F833" s="96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 spans="1:26" ht="12.75" customHeight="1">
      <c r="A834" s="96"/>
      <c r="B834" s="96"/>
      <c r="C834" s="96"/>
      <c r="D834" s="96"/>
      <c r="E834" s="96"/>
      <c r="F834" s="96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 spans="1:26" ht="12.75" customHeight="1">
      <c r="A835" s="96"/>
      <c r="B835" s="96"/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 spans="1:26" ht="12.75" customHeight="1">
      <c r="A836" s="96"/>
      <c r="B836" s="96"/>
      <c r="C836" s="96"/>
      <c r="D836" s="96"/>
      <c r="E836" s="96"/>
      <c r="F836" s="96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 spans="1:26" ht="12.75" customHeight="1">
      <c r="A837" s="96"/>
      <c r="B837" s="96"/>
      <c r="C837" s="96"/>
      <c r="D837" s="96"/>
      <c r="E837" s="96"/>
      <c r="F837" s="96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 spans="1:26" ht="12.75" customHeight="1">
      <c r="A838" s="96"/>
      <c r="B838" s="96"/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 spans="1:26" ht="12.75" customHeight="1">
      <c r="A839" s="96"/>
      <c r="B839" s="96"/>
      <c r="C839" s="96"/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 spans="1:26" ht="12.75" customHeight="1">
      <c r="A840" s="96"/>
      <c r="B840" s="96"/>
      <c r="C840" s="96"/>
      <c r="D840" s="96"/>
      <c r="E840" s="96"/>
      <c r="F840" s="96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 spans="1:26" ht="12.75" customHeight="1">
      <c r="A841" s="96"/>
      <c r="B841" s="96"/>
      <c r="C841" s="96"/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 spans="1:26" ht="12.75" customHeight="1">
      <c r="A842" s="96"/>
      <c r="B842" s="96"/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 spans="1:26" ht="12.75" customHeight="1">
      <c r="A843" s="96"/>
      <c r="B843" s="96"/>
      <c r="C843" s="96"/>
      <c r="D843" s="96"/>
      <c r="E843" s="96"/>
      <c r="F843" s="96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 spans="1:26" ht="12.75" customHeight="1">
      <c r="A844" s="96"/>
      <c r="B844" s="96"/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 spans="1:26" ht="12.75" customHeight="1">
      <c r="A845" s="96"/>
      <c r="B845" s="96"/>
      <c r="C845" s="96"/>
      <c r="D845" s="96"/>
      <c r="E845" s="96"/>
      <c r="F845" s="96"/>
      <c r="G845" s="96"/>
      <c r="H845" s="96"/>
      <c r="I845" s="96"/>
      <c r="J845" s="96"/>
      <c r="K845" s="96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 spans="1:26" ht="12.75" customHeight="1">
      <c r="A846" s="96"/>
      <c r="B846" s="96"/>
      <c r="C846" s="96"/>
      <c r="D846" s="96"/>
      <c r="E846" s="96"/>
      <c r="F846" s="96"/>
      <c r="G846" s="96"/>
      <c r="H846" s="96"/>
      <c r="I846" s="96"/>
      <c r="J846" s="96"/>
      <c r="K846" s="96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 spans="1:26" ht="12.75" customHeight="1">
      <c r="A847" s="96"/>
      <c r="B847" s="96"/>
      <c r="C847" s="96"/>
      <c r="D847" s="96"/>
      <c r="E847" s="96"/>
      <c r="F847" s="96"/>
      <c r="G847" s="96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 spans="1:26" ht="12.75" customHeight="1">
      <c r="A848" s="96"/>
      <c r="B848" s="96"/>
      <c r="C848" s="96"/>
      <c r="D848" s="96"/>
      <c r="E848" s="96"/>
      <c r="F848" s="96"/>
      <c r="G848" s="96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 spans="1:26" ht="12.75" customHeight="1">
      <c r="A849" s="96"/>
      <c r="B849" s="96"/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 spans="1:26" ht="12.75" customHeight="1">
      <c r="A850" s="96"/>
      <c r="B850" s="96"/>
      <c r="C850" s="96"/>
      <c r="D850" s="96"/>
      <c r="E850" s="96"/>
      <c r="F850" s="96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 spans="1:26" ht="12.75" customHeight="1">
      <c r="A851" s="96"/>
      <c r="B851" s="96"/>
      <c r="C851" s="96"/>
      <c r="D851" s="96"/>
      <c r="E851" s="96"/>
      <c r="F851" s="96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 spans="1:26" ht="12.75" customHeight="1">
      <c r="A852" s="96"/>
      <c r="B852" s="96"/>
      <c r="C852" s="96"/>
      <c r="D852" s="96"/>
      <c r="E852" s="96"/>
      <c r="F852" s="96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 spans="1:26" ht="12.75" customHeight="1">
      <c r="A853" s="96"/>
      <c r="B853" s="96"/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 spans="1:26" ht="12.75" customHeight="1">
      <c r="A854" s="96"/>
      <c r="B854" s="96"/>
      <c r="C854" s="96"/>
      <c r="D854" s="96"/>
      <c r="E854" s="96"/>
      <c r="F854" s="96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 spans="1:26" ht="12.75" customHeight="1">
      <c r="A855" s="96"/>
      <c r="B855" s="96"/>
      <c r="C855" s="96"/>
      <c r="D855" s="96"/>
      <c r="E855" s="96"/>
      <c r="F855" s="96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 spans="1:26" ht="12.75" customHeight="1">
      <c r="A856" s="96"/>
      <c r="B856" s="96"/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 spans="1:26" ht="12.75" customHeight="1">
      <c r="A857" s="96"/>
      <c r="B857" s="96"/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 spans="1:26" ht="12.75" customHeight="1">
      <c r="A858" s="96"/>
      <c r="B858" s="96"/>
      <c r="C858" s="96"/>
      <c r="D858" s="96"/>
      <c r="E858" s="96"/>
      <c r="F858" s="96"/>
      <c r="G858" s="96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 spans="1:26" ht="12.75" customHeight="1">
      <c r="A859" s="96"/>
      <c r="B859" s="96"/>
      <c r="C859" s="96"/>
      <c r="D859" s="96"/>
      <c r="E859" s="96"/>
      <c r="F859" s="96"/>
      <c r="G859" s="96"/>
      <c r="H859" s="96"/>
      <c r="I859" s="96"/>
      <c r="J859" s="96"/>
      <c r="K859" s="96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 spans="1:26" ht="12.75" customHeight="1">
      <c r="A860" s="96"/>
      <c r="B860" s="96"/>
      <c r="C860" s="96"/>
      <c r="D860" s="96"/>
      <c r="E860" s="96"/>
      <c r="F860" s="96"/>
      <c r="G860" s="96"/>
      <c r="H860" s="96"/>
      <c r="I860" s="96"/>
      <c r="J860" s="96"/>
      <c r="K860" s="96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 spans="1:26" ht="12.75" customHeight="1">
      <c r="A861" s="96"/>
      <c r="B861" s="96"/>
      <c r="C861" s="96"/>
      <c r="D861" s="96"/>
      <c r="E861" s="96"/>
      <c r="F861" s="96"/>
      <c r="G861" s="96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 spans="1:26" ht="12.75" customHeight="1">
      <c r="A862" s="96"/>
      <c r="B862" s="96"/>
      <c r="C862" s="96"/>
      <c r="D862" s="96"/>
      <c r="E862" s="96"/>
      <c r="F862" s="96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 spans="1:26" ht="12.75" customHeight="1">
      <c r="A863" s="96"/>
      <c r="B863" s="96"/>
      <c r="C863" s="96"/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 spans="1:26" ht="12.75" customHeight="1">
      <c r="A864" s="96"/>
      <c r="B864" s="96"/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 spans="1:26" ht="12.75" customHeight="1">
      <c r="A865" s="96"/>
      <c r="B865" s="96"/>
      <c r="C865" s="96"/>
      <c r="D865" s="96"/>
      <c r="E865" s="96"/>
      <c r="F865" s="96"/>
      <c r="G865" s="96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 spans="1:26" ht="12.75" customHeight="1">
      <c r="A866" s="96"/>
      <c r="B866" s="96"/>
      <c r="C866" s="96"/>
      <c r="D866" s="96"/>
      <c r="E866" s="96"/>
      <c r="F866" s="96"/>
      <c r="G866" s="96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 spans="1:26" ht="12.75" customHeight="1">
      <c r="A867" s="96"/>
      <c r="B867" s="96"/>
      <c r="C867" s="96"/>
      <c r="D867" s="96"/>
      <c r="E867" s="96"/>
      <c r="F867" s="96"/>
      <c r="G867" s="96"/>
      <c r="H867" s="96"/>
      <c r="I867" s="96"/>
      <c r="J867" s="96"/>
      <c r="K867" s="96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 spans="1:26" ht="12.75" customHeight="1">
      <c r="A868" s="96"/>
      <c r="B868" s="96"/>
      <c r="C868" s="96"/>
      <c r="D868" s="96"/>
      <c r="E868" s="96"/>
      <c r="F868" s="96"/>
      <c r="G868" s="96"/>
      <c r="H868" s="96"/>
      <c r="I868" s="96"/>
      <c r="J868" s="96"/>
      <c r="K868" s="96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 spans="1:26" ht="12.75" customHeight="1">
      <c r="A869" s="96"/>
      <c r="B869" s="96"/>
      <c r="C869" s="96"/>
      <c r="D869" s="96"/>
      <c r="E869" s="96"/>
      <c r="F869" s="96"/>
      <c r="G869" s="96"/>
      <c r="H869" s="96"/>
      <c r="I869" s="96"/>
      <c r="J869" s="96"/>
      <c r="K869" s="96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 spans="1:26" ht="12.75" customHeight="1">
      <c r="A870" s="96"/>
      <c r="B870" s="96"/>
      <c r="C870" s="96"/>
      <c r="D870" s="96"/>
      <c r="E870" s="96"/>
      <c r="F870" s="96"/>
      <c r="G870" s="96"/>
      <c r="H870" s="96"/>
      <c r="I870" s="96"/>
      <c r="J870" s="96"/>
      <c r="K870" s="96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 spans="1:26" ht="12.75" customHeight="1">
      <c r="A871" s="96"/>
      <c r="B871" s="96"/>
      <c r="C871" s="96"/>
      <c r="D871" s="96"/>
      <c r="E871" s="96"/>
      <c r="F871" s="96"/>
      <c r="G871" s="96"/>
      <c r="H871" s="96"/>
      <c r="I871" s="96"/>
      <c r="J871" s="96"/>
      <c r="K871" s="96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 spans="1:26" ht="12.75" customHeight="1">
      <c r="A872" s="96"/>
      <c r="B872" s="96"/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 spans="1:26" ht="12.75" customHeight="1">
      <c r="A873" s="96"/>
      <c r="B873" s="96"/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 spans="1:26" ht="12.75" customHeight="1">
      <c r="A874" s="96"/>
      <c r="B874" s="96"/>
      <c r="C874" s="96"/>
      <c r="D874" s="96"/>
      <c r="E874" s="96"/>
      <c r="F874" s="96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 spans="1:26" ht="12.75" customHeight="1">
      <c r="A875" s="96"/>
      <c r="B875" s="96"/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 spans="1:26" ht="12.75" customHeight="1">
      <c r="A876" s="96"/>
      <c r="B876" s="96"/>
      <c r="C876" s="96"/>
      <c r="D876" s="96"/>
      <c r="E876" s="96"/>
      <c r="F876" s="96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 spans="1:26" ht="12.75" customHeight="1">
      <c r="A877" s="96"/>
      <c r="B877" s="96"/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 spans="1:26" ht="12.75" customHeight="1">
      <c r="A878" s="96"/>
      <c r="B878" s="96"/>
      <c r="C878" s="96"/>
      <c r="D878" s="96"/>
      <c r="E878" s="96"/>
      <c r="F878" s="96"/>
      <c r="G878" s="96"/>
      <c r="H878" s="96"/>
      <c r="I878" s="96"/>
      <c r="J878" s="96"/>
      <c r="K878" s="96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 spans="1:26" ht="12.75" customHeight="1">
      <c r="A879" s="96"/>
      <c r="B879" s="96"/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 spans="1:26" ht="12.75" customHeight="1">
      <c r="A880" s="96"/>
      <c r="B880" s="96"/>
      <c r="C880" s="96"/>
      <c r="D880" s="96"/>
      <c r="E880" s="96"/>
      <c r="F880" s="96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 spans="1:26" ht="12.75" customHeight="1">
      <c r="A881" s="96"/>
      <c r="B881" s="96"/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 spans="1:26" ht="12.75" customHeight="1">
      <c r="A882" s="96"/>
      <c r="B882" s="96"/>
      <c r="C882" s="96"/>
      <c r="D882" s="96"/>
      <c r="E882" s="96"/>
      <c r="F882" s="96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 spans="1:26" ht="12.75" customHeight="1">
      <c r="A883" s="96"/>
      <c r="B883" s="96"/>
      <c r="C883" s="96"/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 spans="1:26" ht="12.75" customHeight="1">
      <c r="A884" s="96"/>
      <c r="B884" s="96"/>
      <c r="C884" s="96"/>
      <c r="D884" s="96"/>
      <c r="E884" s="96"/>
      <c r="F884" s="96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 spans="1:26" ht="12.75" customHeight="1">
      <c r="A885" s="96"/>
      <c r="B885" s="96"/>
      <c r="C885" s="96"/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 spans="1:26" ht="12.75" customHeight="1">
      <c r="A886" s="96"/>
      <c r="B886" s="96"/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 spans="1:26" ht="12.75" customHeight="1">
      <c r="A887" s="96"/>
      <c r="B887" s="96"/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 spans="1:26" ht="12.75" customHeight="1">
      <c r="A888" s="96"/>
      <c r="B888" s="96"/>
      <c r="C888" s="96"/>
      <c r="D888" s="96"/>
      <c r="E888" s="96"/>
      <c r="F888" s="96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 spans="1:26" ht="12.75" customHeight="1">
      <c r="A889" s="96"/>
      <c r="B889" s="96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 spans="1:26" ht="12.75" customHeight="1">
      <c r="A890" s="96"/>
      <c r="B890" s="96"/>
      <c r="C890" s="96"/>
      <c r="D890" s="96"/>
      <c r="E890" s="96"/>
      <c r="F890" s="96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 spans="1:26" ht="12.75" customHeight="1">
      <c r="A891" s="96"/>
      <c r="B891" s="96"/>
      <c r="C891" s="96"/>
      <c r="D891" s="96"/>
      <c r="E891" s="96"/>
      <c r="F891" s="96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 spans="1:26" ht="12.75" customHeight="1">
      <c r="A892" s="96"/>
      <c r="B892" s="96"/>
      <c r="C892" s="96"/>
      <c r="D892" s="96"/>
      <c r="E892" s="96"/>
      <c r="F892" s="96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 spans="1:26" ht="12.75" customHeight="1">
      <c r="A893" s="96"/>
      <c r="B893" s="96"/>
      <c r="C893" s="96"/>
      <c r="D893" s="96"/>
      <c r="E893" s="96"/>
      <c r="F893" s="96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 spans="1:26" ht="12.75" customHeight="1">
      <c r="A894" s="96"/>
      <c r="B894" s="96"/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 spans="1:26" ht="12.75" customHeight="1">
      <c r="A895" s="96"/>
      <c r="B895" s="96"/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 spans="1:26" ht="12.75" customHeight="1">
      <c r="A896" s="96"/>
      <c r="B896" s="96"/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 spans="1:26" ht="12.75" customHeight="1">
      <c r="A897" s="96"/>
      <c r="B897" s="96"/>
      <c r="C897" s="96"/>
      <c r="D897" s="96"/>
      <c r="E897" s="96"/>
      <c r="F897" s="96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 spans="1:26" ht="12.75" customHeight="1">
      <c r="A898" s="96"/>
      <c r="B898" s="96"/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 spans="1:26" ht="12.75" customHeight="1">
      <c r="A899" s="96"/>
      <c r="B899" s="96"/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 spans="1:26" ht="12.75" customHeight="1">
      <c r="A900" s="96"/>
      <c r="B900" s="96"/>
      <c r="C900" s="96"/>
      <c r="D900" s="96"/>
      <c r="E900" s="96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 spans="1:26" ht="12.75" customHeight="1">
      <c r="A901" s="96"/>
      <c r="B901" s="96"/>
      <c r="C901" s="96"/>
      <c r="D901" s="96"/>
      <c r="E901" s="96"/>
      <c r="F901" s="96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 spans="1:26" ht="12.75" customHeight="1">
      <c r="A902" s="96"/>
      <c r="B902" s="96"/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 spans="1:26" ht="12.75" customHeight="1">
      <c r="A903" s="96"/>
      <c r="B903" s="96"/>
      <c r="C903" s="96"/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 spans="1:26" ht="12.75" customHeight="1">
      <c r="A904" s="96"/>
      <c r="B904" s="96"/>
      <c r="C904" s="96"/>
      <c r="D904" s="96"/>
      <c r="E904" s="96"/>
      <c r="F904" s="96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 spans="1:26" ht="12.75" customHeight="1">
      <c r="A905" s="96"/>
      <c r="B905" s="96"/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 spans="1:26" ht="12.75" customHeight="1">
      <c r="A906" s="96"/>
      <c r="B906" s="96"/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 spans="1:26" ht="12.75" customHeight="1">
      <c r="A907" s="96"/>
      <c r="B907" s="96"/>
      <c r="C907" s="96"/>
      <c r="D907" s="96"/>
      <c r="E907" s="96"/>
      <c r="F907" s="96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 spans="1:26" ht="12.75" customHeight="1">
      <c r="A908" s="96"/>
      <c r="B908" s="96"/>
      <c r="C908" s="96"/>
      <c r="D908" s="96"/>
      <c r="E908" s="96"/>
      <c r="F908" s="96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 spans="1:26" ht="12.75" customHeight="1">
      <c r="A909" s="96"/>
      <c r="B909" s="96"/>
      <c r="C909" s="96"/>
      <c r="D909" s="96"/>
      <c r="E909" s="96"/>
      <c r="F909" s="96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 spans="1:26" ht="12.75" customHeight="1">
      <c r="A910" s="96"/>
      <c r="B910" s="96"/>
      <c r="C910" s="96"/>
      <c r="D910" s="96"/>
      <c r="E910" s="96"/>
      <c r="F910" s="96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 spans="1:26" ht="12.75" customHeight="1">
      <c r="A911" s="96"/>
      <c r="B911" s="96"/>
      <c r="C911" s="96"/>
      <c r="D911" s="96"/>
      <c r="E911" s="96"/>
      <c r="F911" s="96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 spans="1:26" ht="12.75" customHeight="1">
      <c r="A912" s="96"/>
      <c r="B912" s="96"/>
      <c r="C912" s="96"/>
      <c r="D912" s="96"/>
      <c r="E912" s="96"/>
      <c r="F912" s="96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 spans="1:26" ht="12.75" customHeight="1">
      <c r="A913" s="96"/>
      <c r="B913" s="96"/>
      <c r="C913" s="96"/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 spans="1:26" ht="12.75" customHeight="1">
      <c r="A914" s="96"/>
      <c r="B914" s="96"/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 spans="1:26" ht="12.75" customHeight="1">
      <c r="A915" s="96"/>
      <c r="B915" s="96"/>
      <c r="C915" s="96"/>
      <c r="D915" s="96"/>
      <c r="E915" s="96"/>
      <c r="F915" s="96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 spans="1:26" ht="12.75" customHeight="1">
      <c r="A916" s="96"/>
      <c r="B916" s="96"/>
      <c r="C916" s="96"/>
      <c r="D916" s="96"/>
      <c r="E916" s="96"/>
      <c r="F916" s="96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 spans="1:26" ht="12.75" customHeight="1">
      <c r="A917" s="96"/>
      <c r="B917" s="96"/>
      <c r="C917" s="96"/>
      <c r="D917" s="96"/>
      <c r="E917" s="96"/>
      <c r="F917" s="96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 spans="1:26" ht="12.75" customHeight="1">
      <c r="A918" s="96"/>
      <c r="B918" s="96"/>
      <c r="C918" s="96"/>
      <c r="D918" s="96"/>
      <c r="E918" s="96"/>
      <c r="F918" s="96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 spans="1:26" ht="12.75" customHeight="1">
      <c r="A919" s="96"/>
      <c r="B919" s="96"/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 spans="1:26" ht="12.75" customHeight="1">
      <c r="A920" s="96"/>
      <c r="B920" s="96"/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 spans="1:26" ht="12.75" customHeight="1">
      <c r="A921" s="96"/>
      <c r="B921" s="96"/>
      <c r="C921" s="96"/>
      <c r="D921" s="96"/>
      <c r="E921" s="96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 spans="1:26" ht="12.75" customHeight="1">
      <c r="A922" s="96"/>
      <c r="B922" s="96"/>
      <c r="C922" s="96"/>
      <c r="D922" s="96"/>
      <c r="E922" s="96"/>
      <c r="F922" s="96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 spans="1:26" ht="12.75" customHeight="1">
      <c r="A923" s="96"/>
      <c r="B923" s="96"/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 spans="1:26" ht="12.75" customHeight="1">
      <c r="A924" s="96"/>
      <c r="B924" s="96"/>
      <c r="C924" s="96"/>
      <c r="D924" s="96"/>
      <c r="E924" s="96"/>
      <c r="F924" s="96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 spans="1:26" ht="12.75" customHeight="1">
      <c r="A925" s="96"/>
      <c r="B925" s="96"/>
      <c r="C925" s="96"/>
      <c r="D925" s="96"/>
      <c r="E925" s="96"/>
      <c r="F925" s="96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 spans="1:26" ht="12.75" customHeight="1">
      <c r="A926" s="96"/>
      <c r="B926" s="96"/>
      <c r="C926" s="96"/>
      <c r="D926" s="96"/>
      <c r="E926" s="96"/>
      <c r="F926" s="96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 spans="1:26" ht="12.75" customHeight="1">
      <c r="A927" s="96"/>
      <c r="B927" s="96"/>
      <c r="C927" s="96"/>
      <c r="D927" s="96"/>
      <c r="E927" s="96"/>
      <c r="F927" s="96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 spans="1:26" ht="12.75" customHeight="1">
      <c r="A928" s="96"/>
      <c r="B928" s="96"/>
      <c r="C928" s="96"/>
      <c r="D928" s="96"/>
      <c r="E928" s="96"/>
      <c r="F928" s="96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 spans="1:26" ht="12.75" customHeight="1">
      <c r="A929" s="96"/>
      <c r="B929" s="96"/>
      <c r="C929" s="96"/>
      <c r="D929" s="96"/>
      <c r="E929" s="96"/>
      <c r="F929" s="96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 spans="1:26" ht="12.75" customHeight="1">
      <c r="A930" s="96"/>
      <c r="B930" s="96"/>
      <c r="C930" s="96"/>
      <c r="D930" s="96"/>
      <c r="E930" s="96"/>
      <c r="F930" s="96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 spans="1:26" ht="12.75" customHeight="1">
      <c r="A931" s="96"/>
      <c r="B931" s="96"/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 spans="1:26" ht="12.75" customHeight="1">
      <c r="A932" s="96"/>
      <c r="B932" s="96"/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 spans="1:26" ht="12.75" customHeight="1">
      <c r="A933" s="96"/>
      <c r="B933" s="96"/>
      <c r="C933" s="96"/>
      <c r="D933" s="96"/>
      <c r="E933" s="96"/>
      <c r="F933" s="96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 spans="1:26" ht="12.75" customHeight="1">
      <c r="A934" s="96"/>
      <c r="B934" s="96"/>
      <c r="C934" s="96"/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 spans="1:26" ht="12.75" customHeight="1">
      <c r="A935" s="96"/>
      <c r="B935" s="96"/>
      <c r="C935" s="96"/>
      <c r="D935" s="96"/>
      <c r="E935" s="96"/>
      <c r="F935" s="96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 spans="1:26" ht="12.75" customHeight="1">
      <c r="A936" s="96"/>
      <c r="B936" s="96"/>
      <c r="C936" s="96"/>
      <c r="D936" s="96"/>
      <c r="E936" s="96"/>
      <c r="F936" s="96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 spans="1:26" ht="12.75" customHeight="1">
      <c r="A937" s="96"/>
      <c r="B937" s="96"/>
      <c r="C937" s="96"/>
      <c r="D937" s="96"/>
      <c r="E937" s="96"/>
      <c r="F937" s="96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 spans="1:26" ht="12.75" customHeight="1">
      <c r="A938" s="96"/>
      <c r="B938" s="96"/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 spans="1:26" ht="12.75" customHeight="1">
      <c r="A939" s="96"/>
      <c r="B939" s="96"/>
      <c r="C939" s="96"/>
      <c r="D939" s="96"/>
      <c r="E939" s="96"/>
      <c r="F939" s="96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 spans="1:26" ht="12.75" customHeight="1">
      <c r="A940" s="96"/>
      <c r="B940" s="96"/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 spans="1:26" ht="12.75" customHeight="1">
      <c r="A941" s="96"/>
      <c r="B941" s="96"/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 spans="1:26" ht="12.75" customHeight="1">
      <c r="A942" s="96"/>
      <c r="B942" s="96"/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 spans="1:26" ht="12.75" customHeight="1">
      <c r="A943" s="96"/>
      <c r="B943" s="96"/>
      <c r="C943" s="96"/>
      <c r="D943" s="96"/>
      <c r="E943" s="96"/>
      <c r="F943" s="96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 spans="1:26" ht="12.75" customHeight="1">
      <c r="A944" s="96"/>
      <c r="B944" s="96"/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 spans="1:26" ht="12.75" customHeight="1">
      <c r="A945" s="96"/>
      <c r="B945" s="96"/>
      <c r="C945" s="96"/>
      <c r="D945" s="96"/>
      <c r="E945" s="96"/>
      <c r="F945" s="96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 spans="1:26" ht="12.75" customHeight="1">
      <c r="A946" s="96"/>
      <c r="B946" s="96"/>
      <c r="C946" s="96"/>
      <c r="D946" s="96"/>
      <c r="E946" s="96"/>
      <c r="F946" s="96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 spans="1:26" ht="12.75" customHeight="1">
      <c r="A947" s="96"/>
      <c r="B947" s="96"/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 spans="1:26" ht="12.75" customHeight="1">
      <c r="A948" s="96"/>
      <c r="B948" s="96"/>
      <c r="C948" s="96"/>
      <c r="D948" s="96"/>
      <c r="E948" s="96"/>
      <c r="F948" s="96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 spans="1:26" ht="12.75" customHeight="1">
      <c r="A949" s="96"/>
      <c r="B949" s="96"/>
      <c r="C949" s="96"/>
      <c r="D949" s="96"/>
      <c r="E949" s="96"/>
      <c r="F949" s="96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  <row r="950" spans="1:26" ht="12.75" customHeight="1">
      <c r="A950" s="96"/>
      <c r="B950" s="96"/>
      <c r="C950" s="96"/>
      <c r="D950" s="96"/>
      <c r="E950" s="96"/>
      <c r="F950" s="96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</row>
    <row r="951" spans="1:26" ht="12.75" customHeight="1">
      <c r="A951" s="96"/>
      <c r="B951" s="96"/>
      <c r="C951" s="96"/>
      <c r="D951" s="96"/>
      <c r="E951" s="96"/>
      <c r="F951" s="96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</row>
    <row r="952" spans="1:26" ht="12.75" customHeight="1">
      <c r="A952" s="96"/>
      <c r="B952" s="96"/>
      <c r="C952" s="96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</row>
    <row r="953" spans="1:26" ht="12.75" customHeight="1">
      <c r="A953" s="96"/>
      <c r="B953" s="96"/>
      <c r="C953" s="96"/>
      <c r="D953" s="96"/>
      <c r="E953" s="96"/>
      <c r="F953" s="96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</row>
    <row r="954" spans="1:26" ht="12.75" customHeight="1">
      <c r="A954" s="96"/>
      <c r="B954" s="96"/>
      <c r="C954" s="96"/>
      <c r="D954" s="96"/>
      <c r="E954" s="96"/>
      <c r="F954" s="96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</row>
    <row r="955" spans="1:26" ht="12.75" customHeight="1">
      <c r="A955" s="96"/>
      <c r="B955" s="96"/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</row>
    <row r="956" spans="1:26" ht="12.75" customHeight="1">
      <c r="A956" s="96"/>
      <c r="B956" s="96"/>
      <c r="C956" s="96"/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</row>
    <row r="957" spans="1:26" ht="12.75" customHeight="1">
      <c r="A957" s="96"/>
      <c r="B957" s="96"/>
      <c r="C957" s="96"/>
      <c r="D957" s="96"/>
      <c r="E957" s="96"/>
      <c r="F957" s="96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</row>
    <row r="958" spans="1:26" ht="12.75" customHeight="1">
      <c r="A958" s="96"/>
      <c r="B958" s="96"/>
      <c r="C958" s="96"/>
      <c r="D958" s="96"/>
      <c r="E958" s="96"/>
      <c r="F958" s="96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</row>
    <row r="959" spans="1:26" ht="12.75" customHeight="1">
      <c r="A959" s="96"/>
      <c r="B959" s="96"/>
      <c r="C959" s="96"/>
      <c r="D959" s="96"/>
      <c r="E959" s="96"/>
      <c r="F959" s="96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</row>
    <row r="960" spans="1:26" ht="12.75" customHeight="1">
      <c r="A960" s="96"/>
      <c r="B960" s="96"/>
      <c r="C960" s="96"/>
      <c r="D960" s="96"/>
      <c r="E960" s="96"/>
      <c r="F960" s="96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</row>
    <row r="961" spans="1:26" ht="12.75" customHeight="1">
      <c r="A961" s="96"/>
      <c r="B961" s="96"/>
      <c r="C961" s="96"/>
      <c r="D961" s="96"/>
      <c r="E961" s="96"/>
      <c r="F961" s="96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</row>
    <row r="962" spans="1:26" ht="12.75" customHeight="1">
      <c r="A962" s="96"/>
      <c r="B962" s="96"/>
      <c r="C962" s="96"/>
      <c r="D962" s="96"/>
      <c r="E962" s="96"/>
      <c r="F962" s="96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</row>
    <row r="963" spans="1:26" ht="12.75" customHeight="1">
      <c r="A963" s="96"/>
      <c r="B963" s="96"/>
      <c r="C963" s="96"/>
      <c r="D963" s="96"/>
      <c r="E963" s="96"/>
      <c r="F963" s="96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</row>
    <row r="964" spans="1:26" ht="12.75" customHeight="1">
      <c r="A964" s="96"/>
      <c r="B964" s="96"/>
      <c r="C964" s="96"/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</row>
    <row r="965" spans="1:26" ht="12.75" customHeight="1">
      <c r="A965" s="96"/>
      <c r="B965" s="96"/>
      <c r="C965" s="96"/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</row>
    <row r="966" spans="1:26" ht="12.75" customHeight="1">
      <c r="A966" s="96"/>
      <c r="B966" s="96"/>
      <c r="C966" s="96"/>
      <c r="D966" s="96"/>
      <c r="E966" s="96"/>
      <c r="F966" s="96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</row>
    <row r="967" spans="1:26" ht="12.75" customHeight="1">
      <c r="A967" s="96"/>
      <c r="B967" s="96"/>
      <c r="C967" s="96"/>
      <c r="D967" s="96"/>
      <c r="E967" s="96"/>
      <c r="F967" s="96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</row>
    <row r="968" spans="1:26" ht="12.75" customHeight="1">
      <c r="A968" s="96"/>
      <c r="B968" s="96"/>
      <c r="C968" s="96"/>
      <c r="D968" s="96"/>
      <c r="E968" s="96"/>
      <c r="F968" s="96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</row>
    <row r="969" spans="1:26" ht="12.75" customHeight="1">
      <c r="A969" s="96"/>
      <c r="B969" s="96"/>
      <c r="C969" s="96"/>
      <c r="D969" s="96"/>
      <c r="E969" s="96"/>
      <c r="F969" s="96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</row>
    <row r="970" spans="1:26" ht="12.75" customHeight="1">
      <c r="A970" s="96"/>
      <c r="B970" s="96"/>
      <c r="C970" s="96"/>
      <c r="D970" s="96"/>
      <c r="E970" s="96"/>
      <c r="F970" s="96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</row>
    <row r="971" spans="1:26" ht="12.75" customHeight="1">
      <c r="A971" s="96"/>
      <c r="B971" s="96"/>
      <c r="C971" s="96"/>
      <c r="D971" s="96"/>
      <c r="E971" s="96"/>
      <c r="F971" s="96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</row>
    <row r="972" spans="1:26" ht="12.75" customHeight="1">
      <c r="A972" s="96"/>
      <c r="B972" s="96"/>
      <c r="C972" s="96"/>
      <c r="D972" s="96"/>
      <c r="E972" s="96"/>
      <c r="F972" s="96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</row>
    <row r="973" spans="1:26" ht="12.75" customHeight="1">
      <c r="A973" s="96"/>
      <c r="B973" s="96"/>
      <c r="C973" s="96"/>
      <c r="D973" s="96"/>
      <c r="E973" s="96"/>
      <c r="F973" s="96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</row>
    <row r="974" spans="1:26" ht="12.75" customHeight="1">
      <c r="A974" s="96"/>
      <c r="B974" s="96"/>
      <c r="C974" s="96"/>
      <c r="D974" s="96"/>
      <c r="E974" s="96"/>
      <c r="F974" s="96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</row>
    <row r="975" spans="1:26" ht="12.75" customHeight="1">
      <c r="A975" s="96"/>
      <c r="B975" s="96"/>
      <c r="C975" s="96"/>
      <c r="D975" s="96"/>
      <c r="E975" s="96"/>
      <c r="F975" s="96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</row>
    <row r="976" spans="1:26" ht="12.75" customHeight="1">
      <c r="A976" s="96"/>
      <c r="B976" s="96"/>
      <c r="C976" s="96"/>
      <c r="D976" s="96"/>
      <c r="E976" s="96"/>
      <c r="F976" s="96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</row>
    <row r="977" spans="1:26" ht="12.75" customHeight="1">
      <c r="A977" s="96"/>
      <c r="B977" s="96"/>
      <c r="C977" s="96"/>
      <c r="D977" s="96"/>
      <c r="E977" s="96"/>
      <c r="F977" s="96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</row>
    <row r="978" spans="1:26" ht="12.75" customHeight="1">
      <c r="A978" s="96"/>
      <c r="B978" s="96"/>
      <c r="C978" s="96"/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</row>
    <row r="979" spans="1:26" ht="12.75" customHeight="1">
      <c r="A979" s="96"/>
      <c r="B979" s="96"/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</row>
    <row r="980" spans="1:26" ht="12.75" customHeight="1">
      <c r="A980" s="96"/>
      <c r="B980" s="96"/>
      <c r="C980" s="96"/>
      <c r="D980" s="96"/>
      <c r="E980" s="96"/>
      <c r="F980" s="96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</row>
    <row r="981" spans="1:26" ht="12.75" customHeight="1">
      <c r="A981" s="96"/>
      <c r="B981" s="96"/>
      <c r="C981" s="96"/>
      <c r="D981" s="96"/>
      <c r="E981" s="96"/>
      <c r="F981" s="96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</row>
    <row r="982" spans="1:26" ht="12.75" customHeight="1">
      <c r="A982" s="96"/>
      <c r="B982" s="96"/>
      <c r="C982" s="96"/>
      <c r="D982" s="96"/>
      <c r="E982" s="96"/>
      <c r="F982" s="96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</row>
    <row r="983" spans="1:26" ht="12.75" customHeight="1">
      <c r="A983" s="96"/>
      <c r="B983" s="96"/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</row>
    <row r="984" spans="1:26" ht="12.75" customHeight="1">
      <c r="A984" s="96"/>
      <c r="B984" s="96"/>
      <c r="C984" s="96"/>
      <c r="D984" s="96"/>
      <c r="E984" s="96"/>
      <c r="F984" s="96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</row>
    <row r="985" spans="1:26" ht="12.75" customHeight="1">
      <c r="A985" s="96"/>
      <c r="B985" s="96"/>
      <c r="C985" s="96"/>
      <c r="D985" s="96"/>
      <c r="E985" s="96"/>
      <c r="F985" s="96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</row>
    <row r="986" spans="1:26" ht="12.75" customHeight="1">
      <c r="A986" s="96"/>
      <c r="B986" s="96"/>
      <c r="C986" s="96"/>
      <c r="D986" s="96"/>
      <c r="E986" s="96"/>
      <c r="F986" s="96"/>
      <c r="G986" s="96"/>
      <c r="H986" s="96"/>
      <c r="I986" s="96"/>
      <c r="J986" s="96"/>
      <c r="K986" s="96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</row>
    <row r="987" spans="1:26" ht="12.75" customHeight="1">
      <c r="A987" s="96"/>
      <c r="B987" s="96"/>
      <c r="C987" s="96"/>
      <c r="D987" s="96"/>
      <c r="E987" s="96"/>
      <c r="F987" s="96"/>
      <c r="G987" s="96"/>
      <c r="H987" s="96"/>
      <c r="I987" s="96"/>
      <c r="J987" s="96"/>
      <c r="K987" s="96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</row>
    <row r="988" spans="1:26" ht="12.75" customHeight="1">
      <c r="A988" s="96"/>
      <c r="B988" s="96"/>
      <c r="C988" s="96"/>
      <c r="D988" s="96"/>
      <c r="E988" s="96"/>
      <c r="F988" s="96"/>
      <c r="G988" s="96"/>
      <c r="H988" s="96"/>
      <c r="I988" s="96"/>
      <c r="J988" s="96"/>
      <c r="K988" s="96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</row>
    <row r="989" spans="1:26" ht="12.75" customHeight="1">
      <c r="A989" s="96"/>
      <c r="B989" s="96"/>
      <c r="C989" s="96"/>
      <c r="D989" s="96"/>
      <c r="E989" s="96"/>
      <c r="F989" s="96"/>
      <c r="G989" s="96"/>
      <c r="H989" s="96"/>
      <c r="I989" s="96"/>
      <c r="J989" s="96"/>
      <c r="K989" s="96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</row>
    <row r="990" spans="1:26" ht="12.75" customHeight="1">
      <c r="A990" s="96"/>
      <c r="B990" s="96"/>
      <c r="C990" s="96"/>
      <c r="D990" s="96"/>
      <c r="E990" s="96"/>
      <c r="F990" s="96"/>
      <c r="G990" s="96"/>
      <c r="H990" s="96"/>
      <c r="I990" s="96"/>
      <c r="J990" s="96"/>
      <c r="K990" s="96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  <c r="Y990" s="96"/>
      <c r="Z990" s="96"/>
    </row>
    <row r="991" spans="1:26" ht="12.75" customHeight="1">
      <c r="A991" s="96"/>
      <c r="B991" s="96"/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</row>
    <row r="992" spans="1:26" ht="12.75" customHeight="1">
      <c r="A992" s="96"/>
      <c r="B992" s="96"/>
      <c r="C992" s="96"/>
      <c r="D992" s="96"/>
      <c r="E992" s="96"/>
      <c r="F992" s="96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</row>
    <row r="993" spans="1:26" ht="12.75" customHeight="1">
      <c r="A993" s="96"/>
      <c r="B993" s="96"/>
      <c r="C993" s="96"/>
      <c r="D993" s="96"/>
      <c r="E993" s="96"/>
      <c r="F993" s="96"/>
      <c r="G993" s="96"/>
      <c r="H993" s="96"/>
      <c r="I993" s="96"/>
      <c r="J993" s="96"/>
      <c r="K993" s="96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</row>
    <row r="994" spans="1:26" ht="12.75" customHeight="1">
      <c r="A994" s="96"/>
      <c r="B994" s="96"/>
      <c r="C994" s="96"/>
      <c r="D994" s="96"/>
      <c r="E994" s="96"/>
      <c r="F994" s="96"/>
      <c r="G994" s="96"/>
      <c r="H994" s="96"/>
      <c r="I994" s="96"/>
      <c r="J994" s="96"/>
      <c r="K994" s="96"/>
      <c r="L994" s="96"/>
      <c r="M994" s="96"/>
      <c r="N994" s="96"/>
      <c r="O994" s="96"/>
      <c r="P994" s="96"/>
      <c r="Q994" s="96"/>
      <c r="R994" s="96"/>
      <c r="S994" s="96"/>
      <c r="T994" s="96"/>
      <c r="U994" s="96"/>
      <c r="V994" s="96"/>
      <c r="W994" s="96"/>
      <c r="X994" s="96"/>
      <c r="Y994" s="96"/>
      <c r="Z994" s="96"/>
    </row>
    <row r="995" spans="1:26" ht="12.75" customHeight="1">
      <c r="A995" s="96"/>
      <c r="B995" s="96"/>
      <c r="C995" s="96"/>
      <c r="D995" s="96"/>
      <c r="E995" s="96"/>
      <c r="F995" s="96"/>
      <c r="G995" s="96"/>
      <c r="H995" s="96"/>
      <c r="I995" s="96"/>
      <c r="J995" s="96"/>
      <c r="K995" s="96"/>
      <c r="L995" s="96"/>
      <c r="M995" s="96"/>
      <c r="N995" s="96"/>
      <c r="O995" s="96"/>
      <c r="P995" s="96"/>
      <c r="Q995" s="96"/>
      <c r="R995" s="96"/>
      <c r="S995" s="96"/>
      <c r="T995" s="96"/>
      <c r="U995" s="96"/>
      <c r="V995" s="96"/>
      <c r="W995" s="96"/>
      <c r="X995" s="96"/>
      <c r="Y995" s="96"/>
      <c r="Z995" s="96"/>
    </row>
    <row r="996" spans="1:26" ht="12.75" customHeight="1">
      <c r="A996" s="96"/>
      <c r="B996" s="96"/>
      <c r="C996" s="96"/>
      <c r="D996" s="96"/>
      <c r="E996" s="96"/>
      <c r="F996" s="96"/>
      <c r="G996" s="96"/>
      <c r="H996" s="96"/>
      <c r="I996" s="96"/>
      <c r="J996" s="96"/>
      <c r="K996" s="96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96"/>
      <c r="W996" s="96"/>
      <c r="X996" s="96"/>
      <c r="Y996" s="96"/>
      <c r="Z996" s="96"/>
    </row>
    <row r="997" spans="1:26" ht="12.75" customHeight="1">
      <c r="A997" s="96"/>
      <c r="B997" s="96"/>
      <c r="C997" s="96"/>
      <c r="D997" s="96"/>
      <c r="E997" s="96"/>
      <c r="F997" s="96"/>
      <c r="G997" s="96"/>
      <c r="H997" s="96"/>
      <c r="I997" s="96"/>
      <c r="J997" s="96"/>
      <c r="K997" s="96"/>
      <c r="L997" s="96"/>
      <c r="M997" s="96"/>
      <c r="N997" s="96"/>
      <c r="O997" s="96"/>
      <c r="P997" s="96"/>
      <c r="Q997" s="96"/>
      <c r="R997" s="96"/>
      <c r="S997" s="96"/>
      <c r="T997" s="96"/>
      <c r="U997" s="96"/>
      <c r="V997" s="96"/>
      <c r="W997" s="96"/>
      <c r="X997" s="96"/>
      <c r="Y997" s="96"/>
      <c r="Z997" s="96"/>
    </row>
    <row r="998" spans="1:26" ht="12.75" customHeight="1">
      <c r="A998" s="96"/>
      <c r="B998" s="96"/>
      <c r="C998" s="96"/>
      <c r="D998" s="96"/>
      <c r="E998" s="96"/>
      <c r="F998" s="96"/>
      <c r="G998" s="96"/>
      <c r="H998" s="96"/>
      <c r="I998" s="96"/>
      <c r="J998" s="96"/>
      <c r="K998" s="96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</row>
  </sheetData>
  <mergeCells count="19">
    <mergeCell ref="A1:H1"/>
    <mergeCell ref="A2:H2"/>
    <mergeCell ref="A40:H40"/>
    <mergeCell ref="A48:H48"/>
    <mergeCell ref="A54:F54"/>
    <mergeCell ref="A55:G55"/>
    <mergeCell ref="A56:H56"/>
    <mergeCell ref="A63:H63"/>
    <mergeCell ref="A64:H64"/>
    <mergeCell ref="A65:H65"/>
    <mergeCell ref="A66:H66"/>
    <mergeCell ref="A67:H67"/>
    <mergeCell ref="A68:H68"/>
    <mergeCell ref="A57:H57"/>
    <mergeCell ref="A58:H58"/>
    <mergeCell ref="A59:H59"/>
    <mergeCell ref="A60:H60"/>
    <mergeCell ref="A62:H62"/>
    <mergeCell ref="A61:H61"/>
  </mergeCells>
  <pageMargins left="0.7" right="0.7" top="0.75" bottom="0.75" header="0" footer="0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view="pageBreakPreview" zoomScaleNormal="100" zoomScaleSheetLayoutView="100" workbookViewId="0">
      <selection activeCell="G25" sqref="G25"/>
    </sheetView>
  </sheetViews>
  <sheetFormatPr defaultColWidth="14.42578125" defaultRowHeight="15" customHeight="1"/>
  <cols>
    <col min="1" max="1" width="8.7109375" customWidth="1"/>
    <col min="2" max="2" width="70.7109375" customWidth="1"/>
    <col min="3" max="8" width="12.7109375" customWidth="1"/>
    <col min="9" max="26" width="8.7109375" customWidth="1"/>
  </cols>
  <sheetData>
    <row r="1" spans="1:26" ht="15" customHeight="1">
      <c r="A1" s="221" t="s">
        <v>311</v>
      </c>
      <c r="B1" s="222"/>
      <c r="C1" s="222"/>
      <c r="D1" s="222"/>
      <c r="E1" s="222"/>
      <c r="F1" s="222"/>
      <c r="G1" s="222"/>
      <c r="H1" s="223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ht="30" customHeight="1">
      <c r="A2" s="204" t="s">
        <v>232</v>
      </c>
      <c r="B2" s="205" t="s">
        <v>233</v>
      </c>
      <c r="C2" s="205" t="s">
        <v>234</v>
      </c>
      <c r="D2" s="205" t="s">
        <v>219</v>
      </c>
      <c r="E2" s="205" t="s">
        <v>283</v>
      </c>
      <c r="F2" s="205" t="s">
        <v>220</v>
      </c>
      <c r="G2" s="205" t="s">
        <v>221</v>
      </c>
      <c r="H2" s="206" t="s">
        <v>237</v>
      </c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ht="15" customHeight="1">
      <c r="A3" s="207">
        <v>1</v>
      </c>
      <c r="B3" s="181" t="s">
        <v>312</v>
      </c>
      <c r="C3" s="182" t="s">
        <v>234</v>
      </c>
      <c r="D3" s="208">
        <v>1</v>
      </c>
      <c r="E3" s="182">
        <v>60</v>
      </c>
      <c r="F3" s="192">
        <v>2785</v>
      </c>
      <c r="G3" s="185">
        <f t="shared" ref="G3:G14" si="0">F3*D3</f>
        <v>2785</v>
      </c>
      <c r="H3" s="186">
        <f t="shared" ref="H3:H14" si="1">G3/E3</f>
        <v>46.416666666666664</v>
      </c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15" customHeight="1">
      <c r="A4" s="209">
        <v>2</v>
      </c>
      <c r="B4" s="173" t="s">
        <v>313</v>
      </c>
      <c r="C4" s="123" t="s">
        <v>234</v>
      </c>
      <c r="D4" s="210">
        <v>1</v>
      </c>
      <c r="E4" s="123">
        <v>60</v>
      </c>
      <c r="F4" s="170">
        <v>529.08000000000004</v>
      </c>
      <c r="G4" s="160">
        <f t="shared" si="0"/>
        <v>529.08000000000004</v>
      </c>
      <c r="H4" s="175">
        <f t="shared" si="1"/>
        <v>8.8180000000000014</v>
      </c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15" customHeight="1">
      <c r="A5" s="209">
        <v>3</v>
      </c>
      <c r="B5" s="173" t="s">
        <v>314</v>
      </c>
      <c r="C5" s="123" t="s">
        <v>234</v>
      </c>
      <c r="D5" s="210">
        <v>1</v>
      </c>
      <c r="E5" s="123">
        <v>60</v>
      </c>
      <c r="F5" s="170">
        <v>170</v>
      </c>
      <c r="G5" s="160">
        <f t="shared" si="0"/>
        <v>170</v>
      </c>
      <c r="H5" s="175">
        <f t="shared" si="1"/>
        <v>2.8333333333333335</v>
      </c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15" customHeight="1">
      <c r="A6" s="209">
        <v>4</v>
      </c>
      <c r="B6" s="173" t="s">
        <v>315</v>
      </c>
      <c r="C6" s="123" t="s">
        <v>234</v>
      </c>
      <c r="D6" s="210">
        <v>1</v>
      </c>
      <c r="E6" s="123">
        <v>60</v>
      </c>
      <c r="F6" s="170">
        <v>135.01</v>
      </c>
      <c r="G6" s="160">
        <f t="shared" si="0"/>
        <v>135.01</v>
      </c>
      <c r="H6" s="175">
        <f t="shared" si="1"/>
        <v>2.2501666666666664</v>
      </c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 ht="15" customHeight="1">
      <c r="A7" s="209">
        <v>5</v>
      </c>
      <c r="B7" s="173" t="s">
        <v>316</v>
      </c>
      <c r="C7" s="123" t="s">
        <v>234</v>
      </c>
      <c r="D7" s="210">
        <v>2</v>
      </c>
      <c r="E7" s="123">
        <v>60</v>
      </c>
      <c r="F7" s="170">
        <v>53</v>
      </c>
      <c r="G7" s="160">
        <f t="shared" si="0"/>
        <v>106</v>
      </c>
      <c r="H7" s="175">
        <f t="shared" si="1"/>
        <v>1.7666666666666666</v>
      </c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spans="1:26" ht="15" customHeight="1">
      <c r="A8" s="209">
        <v>6</v>
      </c>
      <c r="B8" s="173" t="s">
        <v>317</v>
      </c>
      <c r="C8" s="123" t="s">
        <v>234</v>
      </c>
      <c r="D8" s="210">
        <v>3</v>
      </c>
      <c r="E8" s="123">
        <v>60</v>
      </c>
      <c r="F8" s="170">
        <v>10</v>
      </c>
      <c r="G8" s="160">
        <f t="shared" si="0"/>
        <v>30</v>
      </c>
      <c r="H8" s="175">
        <f t="shared" si="1"/>
        <v>0.5</v>
      </c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ht="15" customHeight="1">
      <c r="A9" s="209">
        <v>7</v>
      </c>
      <c r="B9" s="173" t="s">
        <v>318</v>
      </c>
      <c r="C9" s="123" t="s">
        <v>234</v>
      </c>
      <c r="D9" s="210">
        <v>1</v>
      </c>
      <c r="E9" s="123">
        <v>60</v>
      </c>
      <c r="F9" s="170">
        <v>59.84</v>
      </c>
      <c r="G9" s="160">
        <f t="shared" si="0"/>
        <v>59.84</v>
      </c>
      <c r="H9" s="175">
        <f t="shared" si="1"/>
        <v>0.9973333333333334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ht="15" customHeight="1">
      <c r="A10" s="209">
        <v>8</v>
      </c>
      <c r="B10" s="173" t="s">
        <v>319</v>
      </c>
      <c r="C10" s="123" t="s">
        <v>234</v>
      </c>
      <c r="D10" s="210">
        <v>3</v>
      </c>
      <c r="E10" s="123">
        <v>60</v>
      </c>
      <c r="F10" s="170">
        <v>8.57</v>
      </c>
      <c r="G10" s="160">
        <f t="shared" si="0"/>
        <v>25.71</v>
      </c>
      <c r="H10" s="175">
        <f t="shared" si="1"/>
        <v>0.42849999999999999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</row>
    <row r="11" spans="1:26" ht="15" customHeight="1">
      <c r="A11" s="209">
        <v>9</v>
      </c>
      <c r="B11" s="173" t="s">
        <v>320</v>
      </c>
      <c r="C11" s="123" t="s">
        <v>234</v>
      </c>
      <c r="D11" s="210">
        <v>2</v>
      </c>
      <c r="E11" s="123">
        <v>60</v>
      </c>
      <c r="F11" s="170">
        <v>21.47</v>
      </c>
      <c r="G11" s="160">
        <f t="shared" si="0"/>
        <v>42.94</v>
      </c>
      <c r="H11" s="175">
        <f t="shared" si="1"/>
        <v>0.71566666666666667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ht="15" customHeight="1">
      <c r="A12" s="209">
        <v>10</v>
      </c>
      <c r="B12" s="173" t="s">
        <v>321</v>
      </c>
      <c r="C12" s="123" t="s">
        <v>234</v>
      </c>
      <c r="D12" s="210">
        <v>2</v>
      </c>
      <c r="E12" s="123">
        <v>60</v>
      </c>
      <c r="F12" s="170">
        <v>151.94</v>
      </c>
      <c r="G12" s="160">
        <f t="shared" si="0"/>
        <v>303.88</v>
      </c>
      <c r="H12" s="175">
        <f t="shared" si="1"/>
        <v>5.0646666666666667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ht="15" customHeight="1">
      <c r="A13" s="209">
        <v>11</v>
      </c>
      <c r="B13" s="173" t="s">
        <v>322</v>
      </c>
      <c r="C13" s="123" t="s">
        <v>234</v>
      </c>
      <c r="D13" s="210">
        <v>1</v>
      </c>
      <c r="E13" s="123">
        <v>60</v>
      </c>
      <c r="F13" s="170">
        <v>1064.99</v>
      </c>
      <c r="G13" s="160">
        <f t="shared" si="0"/>
        <v>1064.99</v>
      </c>
      <c r="H13" s="175">
        <f t="shared" si="1"/>
        <v>17.749833333333335</v>
      </c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spans="1:26" ht="15" customHeight="1">
      <c r="A14" s="211">
        <v>12</v>
      </c>
      <c r="B14" s="176" t="s">
        <v>323</v>
      </c>
      <c r="C14" s="187" t="s">
        <v>324</v>
      </c>
      <c r="D14" s="212">
        <v>2</v>
      </c>
      <c r="E14" s="187">
        <v>60</v>
      </c>
      <c r="F14" s="191">
        <v>41.14</v>
      </c>
      <c r="G14" s="178">
        <f t="shared" si="0"/>
        <v>82.28</v>
      </c>
      <c r="H14" s="179">
        <f t="shared" si="1"/>
        <v>1.3713333333333333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ht="15" customHeight="1">
      <c r="A15" s="375" t="s">
        <v>325</v>
      </c>
      <c r="B15" s="222"/>
      <c r="C15" s="222"/>
      <c r="D15" s="222"/>
      <c r="E15" s="222"/>
      <c r="F15" s="222"/>
      <c r="G15" s="222"/>
      <c r="H15" s="223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spans="1:26" ht="15" customHeight="1">
      <c r="A16" s="207">
        <v>1</v>
      </c>
      <c r="B16" s="181" t="s">
        <v>326</v>
      </c>
      <c r="C16" s="182" t="s">
        <v>234</v>
      </c>
      <c r="D16" s="208">
        <v>15</v>
      </c>
      <c r="E16" s="182">
        <v>60</v>
      </c>
      <c r="F16" s="215">
        <v>23</v>
      </c>
      <c r="G16" s="185">
        <f t="shared" ref="G16:G26" si="2">F16*D16</f>
        <v>345</v>
      </c>
      <c r="H16" s="186">
        <f t="shared" ref="H16:H26" si="3">G16/E16</f>
        <v>5.75</v>
      </c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</row>
    <row r="17" spans="1:26" ht="15" customHeight="1">
      <c r="A17" s="209">
        <v>2</v>
      </c>
      <c r="B17" s="173" t="s">
        <v>327</v>
      </c>
      <c r="C17" s="123" t="s">
        <v>234</v>
      </c>
      <c r="D17" s="210">
        <v>15</v>
      </c>
      <c r="E17" s="123">
        <v>60</v>
      </c>
      <c r="F17" s="215">
        <v>23.75</v>
      </c>
      <c r="G17" s="160">
        <f t="shared" si="2"/>
        <v>356.25</v>
      </c>
      <c r="H17" s="175">
        <f t="shared" si="3"/>
        <v>5.9375</v>
      </c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spans="1:26" ht="15" customHeight="1">
      <c r="A18" s="209">
        <v>3</v>
      </c>
      <c r="B18" s="173" t="s">
        <v>328</v>
      </c>
      <c r="C18" s="123" t="s">
        <v>234</v>
      </c>
      <c r="D18" s="210">
        <v>16</v>
      </c>
      <c r="E18" s="123">
        <v>60</v>
      </c>
      <c r="F18" s="170">
        <v>39.57</v>
      </c>
      <c r="G18" s="160">
        <f t="shared" si="2"/>
        <v>633.12</v>
      </c>
      <c r="H18" s="175">
        <f t="shared" si="3"/>
        <v>10.552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spans="1:26" ht="15" customHeight="1">
      <c r="A19" s="209">
        <v>4</v>
      </c>
      <c r="B19" s="173" t="s">
        <v>329</v>
      </c>
      <c r="C19" s="123" t="s">
        <v>234</v>
      </c>
      <c r="D19" s="210">
        <v>3</v>
      </c>
      <c r="E19" s="123">
        <v>60</v>
      </c>
      <c r="F19" s="170">
        <v>74.88</v>
      </c>
      <c r="G19" s="160">
        <f t="shared" si="2"/>
        <v>224.64</v>
      </c>
      <c r="H19" s="175">
        <f t="shared" si="3"/>
        <v>3.7439999999999998</v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</row>
    <row r="20" spans="1:26" ht="15" customHeight="1">
      <c r="A20" s="209">
        <v>5</v>
      </c>
      <c r="B20" s="173" t="s">
        <v>330</v>
      </c>
      <c r="C20" s="123" t="s">
        <v>234</v>
      </c>
      <c r="D20" s="210">
        <v>15</v>
      </c>
      <c r="E20" s="123">
        <v>60</v>
      </c>
      <c r="F20" s="170">
        <v>50.97</v>
      </c>
      <c r="G20" s="160">
        <f t="shared" si="2"/>
        <v>764.55</v>
      </c>
      <c r="H20" s="175">
        <f t="shared" si="3"/>
        <v>12.7425</v>
      </c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spans="1:26" ht="15" customHeight="1">
      <c r="A21" s="172">
        <v>6</v>
      </c>
      <c r="B21" s="173" t="s">
        <v>331</v>
      </c>
      <c r="C21" s="123" t="s">
        <v>234</v>
      </c>
      <c r="D21" s="174">
        <v>8</v>
      </c>
      <c r="E21" s="123">
        <v>60</v>
      </c>
      <c r="F21" s="216">
        <v>95.9</v>
      </c>
      <c r="G21" s="160">
        <f t="shared" si="2"/>
        <v>767.2</v>
      </c>
      <c r="H21" s="175">
        <f t="shared" si="3"/>
        <v>12.786666666666667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ht="15" customHeight="1">
      <c r="A22" s="172">
        <v>7</v>
      </c>
      <c r="B22" s="173" t="s">
        <v>332</v>
      </c>
      <c r="C22" s="123" t="s">
        <v>234</v>
      </c>
      <c r="D22" s="174">
        <v>2</v>
      </c>
      <c r="E22" s="123">
        <v>60</v>
      </c>
      <c r="F22" s="216">
        <v>187.4</v>
      </c>
      <c r="G22" s="160">
        <f t="shared" si="2"/>
        <v>374.8</v>
      </c>
      <c r="H22" s="175">
        <f t="shared" si="3"/>
        <v>6.246666666666667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1:26" ht="15" customHeight="1">
      <c r="A23" s="209">
        <v>8</v>
      </c>
      <c r="B23" s="173" t="s">
        <v>333</v>
      </c>
      <c r="C23" s="123" t="s">
        <v>234</v>
      </c>
      <c r="D23" s="210">
        <v>1</v>
      </c>
      <c r="E23" s="123">
        <v>60</v>
      </c>
      <c r="F23" s="217">
        <v>509.9</v>
      </c>
      <c r="G23" s="160">
        <f t="shared" si="2"/>
        <v>509.9</v>
      </c>
      <c r="H23" s="175">
        <f t="shared" si="3"/>
        <v>8.4983333333333331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spans="1:26" ht="15" customHeight="1">
      <c r="A24" s="209">
        <v>9</v>
      </c>
      <c r="B24" s="173" t="s">
        <v>334</v>
      </c>
      <c r="C24" s="123" t="s">
        <v>234</v>
      </c>
      <c r="D24" s="210">
        <v>1</v>
      </c>
      <c r="E24" s="123">
        <v>60</v>
      </c>
      <c r="F24" s="170">
        <v>899</v>
      </c>
      <c r="G24" s="160">
        <f t="shared" si="2"/>
        <v>899</v>
      </c>
      <c r="H24" s="175">
        <f t="shared" si="3"/>
        <v>14.983333333333333</v>
      </c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spans="1:26" ht="15" customHeight="1">
      <c r="A25" s="209">
        <v>10</v>
      </c>
      <c r="B25" s="173" t="s">
        <v>335</v>
      </c>
      <c r="C25" s="123" t="s">
        <v>234</v>
      </c>
      <c r="D25" s="210">
        <v>1</v>
      </c>
      <c r="E25" s="123">
        <v>60</v>
      </c>
      <c r="F25" s="217">
        <v>529.04999999999995</v>
      </c>
      <c r="G25" s="160">
        <f t="shared" si="2"/>
        <v>529.04999999999995</v>
      </c>
      <c r="H25" s="175">
        <f t="shared" si="3"/>
        <v>8.817499999999999</v>
      </c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spans="1:26" ht="15" customHeight="1">
      <c r="A26" s="211">
        <v>11</v>
      </c>
      <c r="B26" s="176" t="s">
        <v>336</v>
      </c>
      <c r="C26" s="187" t="s">
        <v>234</v>
      </c>
      <c r="D26" s="212">
        <v>1</v>
      </c>
      <c r="E26" s="187">
        <v>60</v>
      </c>
      <c r="F26" s="218">
        <v>529.04999999999995</v>
      </c>
      <c r="G26" s="178">
        <f t="shared" si="2"/>
        <v>529.04999999999995</v>
      </c>
      <c r="H26" s="179">
        <f t="shared" si="3"/>
        <v>8.817499999999999</v>
      </c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spans="1:26" ht="15" customHeight="1">
      <c r="A27" s="376"/>
      <c r="B27" s="377"/>
      <c r="C27" s="377"/>
      <c r="D27" s="377"/>
      <c r="E27" s="377"/>
      <c r="F27" s="378"/>
      <c r="G27" s="213">
        <f>SUM(G3:G26)</f>
        <v>11267.289999999997</v>
      </c>
      <c r="H27" s="213">
        <f>SUM(H3:H26)</f>
        <v>187.78816666666665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6" ht="15" customHeight="1">
      <c r="A28" s="379" t="s">
        <v>297</v>
      </c>
      <c r="B28" s="222"/>
      <c r="C28" s="222"/>
      <c r="D28" s="222"/>
      <c r="E28" s="222"/>
      <c r="F28" s="222"/>
      <c r="G28" s="223"/>
      <c r="H28" s="214">
        <f>H27/2</f>
        <v>93.894083333333327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spans="1:26" ht="12.75" customHeight="1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ht="12.75" customHeight="1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6" ht="12.75" customHeight="1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6" ht="12.75" customHeight="1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 ht="12.75" customHeight="1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pans="1:26" ht="12.75" customHeight="1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spans="1:26" ht="12.75" customHeight="1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spans="1:26" ht="12.75" customHeight="1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spans="1:26" ht="12.75" customHeight="1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26" ht="12.75" customHeight="1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spans="1:26" ht="12.75" customHeight="1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spans="1:26" ht="12.75" customHeight="1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spans="1:26" ht="12.75" customHeight="1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ht="12.75" customHeight="1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spans="1:26" ht="12.75" customHeight="1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ht="12.75" customHeight="1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spans="1:26" ht="12.75" customHeight="1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12.75" customHeight="1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spans="1:26" ht="12.75" customHeight="1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</row>
    <row r="48" spans="1:26" ht="12.75" customHeight="1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spans="1:26" ht="12.75" customHeight="1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</row>
    <row r="50" spans="1:26" ht="12.75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spans="1:26" ht="12.75" customHeight="1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spans="1:26" ht="12.75" customHeight="1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spans="1:26" ht="12.75" customHeight="1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spans="1:26" ht="12.75" customHeight="1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</row>
    <row r="55" spans="1:26" ht="12.75" customHeight="1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</row>
    <row r="56" spans="1:26" ht="12.75" customHeight="1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</row>
    <row r="57" spans="1:26" ht="12.75" customHeight="1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spans="1:26" ht="12.75" customHeight="1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spans="1:26" ht="12.75" customHeight="1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spans="1:26" ht="12.75" customHeight="1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spans="1:26" ht="12.75" customHeight="1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spans="1:26" ht="12.75" customHeight="1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spans="1:26" ht="12.75" customHeight="1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spans="1:26" ht="12.75" customHeight="1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spans="1:26" ht="12.75" customHeight="1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spans="1:26" ht="12.75" customHeight="1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spans="1:26" ht="12.75" customHeight="1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spans="1:26" ht="12.75" customHeight="1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ht="12.75" customHeight="1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spans="1:26" ht="12.75" customHeight="1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spans="1:26" ht="12.75" customHeight="1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spans="1:26" ht="12.75" customHeight="1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spans="1:26" ht="12.75" customHeight="1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spans="1:26" ht="12.75" customHeight="1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spans="1:26" ht="12.75" customHeight="1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spans="1:26" ht="12.75" customHeight="1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spans="1:26" ht="12.75" customHeight="1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spans="1:26" ht="12.75" customHeight="1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spans="1:26" ht="12.75" customHeight="1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spans="1:26" ht="12.75" customHeight="1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spans="1:26" ht="12.75" customHeight="1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spans="1:26" ht="12.75" customHeight="1">
      <c r="A82" s="96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spans="1:26" ht="12.75" customHeight="1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spans="1:26" ht="12.75" customHeight="1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spans="1:26" ht="12.75" customHeight="1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spans="1:26" ht="12.75" customHeight="1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spans="1:26" ht="12.75" customHeight="1">
      <c r="A87" s="96"/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spans="1:26" ht="12.75" customHeight="1">
      <c r="A88" s="96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spans="1:26" ht="12.75" customHeight="1">
      <c r="A89" s="96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spans="1:26" ht="12.75" customHeight="1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ht="12.75" customHeight="1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spans="1:26" ht="12.75" customHeight="1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spans="1:26" ht="12.75" customHeight="1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spans="1:26" ht="12.75" customHeight="1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spans="1:26" ht="12.75" customHeight="1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spans="1:26" ht="12.75" customHeight="1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spans="1:26" ht="12.75" customHeight="1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spans="1:26" ht="12.75" customHeight="1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spans="1:26" ht="12.75" customHeight="1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spans="1:26" ht="12.75" customHeight="1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spans="1:26" ht="12.75" customHeight="1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spans="1:26" ht="12.75" customHeight="1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 spans="1:26" ht="12.75" customHeight="1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 spans="1:26" ht="12.75" customHeight="1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spans="1:26" ht="12.75" customHeight="1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spans="1:26" ht="12.75" customHeight="1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spans="1:26" ht="12.75" customHeight="1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spans="1:26" ht="12.75" customHeight="1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 spans="1:26" ht="12.75" customHeight="1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 spans="1:26" ht="12.75" customHeight="1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ht="12.75" customHeight="1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spans="1:26" ht="12.75" customHeight="1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 spans="1:26" ht="12.75" customHeight="1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 spans="1:26" ht="12.75" customHeight="1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 spans="1:26" ht="12.75" customHeight="1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 spans="1:26" ht="12.75" customHeight="1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 spans="1:26" ht="12.75" customHeight="1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 spans="1:26" ht="12.75" customHeight="1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 spans="1:26" ht="12.75" customHeight="1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 spans="1:26" ht="12.75" customHeight="1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 spans="1:26" ht="12.75" customHeight="1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 spans="1:26" ht="12.75" customHeight="1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spans="1:26" ht="12.75" customHeight="1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spans="1:26" ht="12.75" customHeight="1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spans="1:26" ht="12.75" customHeight="1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26" ht="12.75" customHeight="1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spans="1:26" ht="12.75" customHeight="1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spans="1:26" ht="12.75" customHeight="1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spans="1:26" ht="12.75" customHeight="1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spans="1:26" ht="12.75" customHeight="1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spans="1:26" ht="12.75" customHeight="1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spans="1:26" ht="12.75" customHeight="1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spans="1:26" ht="12.75" customHeight="1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spans="1:26" ht="12.75" customHeight="1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26" ht="12.75" customHeight="1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26" ht="12.75" customHeight="1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26" ht="12.75" customHeight="1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26" ht="12.75" customHeight="1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26" ht="12.75" customHeight="1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spans="1:26" ht="12.75" customHeight="1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spans="1:26" ht="12.75" customHeight="1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spans="1:26" ht="12.75" customHeight="1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spans="1:26" ht="12.75" customHeight="1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spans="1:26" ht="12.75" customHeight="1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spans="1:26" ht="12.75" customHeight="1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spans="1:26" ht="12.75" customHeight="1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spans="1:26" ht="12.75" customHeight="1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spans="1:26" ht="12.75" customHeight="1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spans="1:26" ht="12.75" customHeight="1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spans="1:26" ht="12.75" customHeight="1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spans="1:26" ht="12.75" customHeight="1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spans="1:26" ht="12.75" customHeight="1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spans="1:26" ht="12.75" customHeight="1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spans="1:26" ht="12.75" customHeight="1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spans="1:26" ht="12.75" customHeight="1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spans="1:26" ht="12.75" customHeight="1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spans="1:26" ht="12.75" customHeight="1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spans="1:26" ht="12.75" customHeight="1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spans="1:26" ht="12.75" customHeight="1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spans="1:26" ht="12.75" customHeight="1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spans="1:26" ht="12.75" customHeight="1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spans="1:26" ht="12.75" customHeight="1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spans="1:26" ht="12.75" customHeight="1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spans="1:26" ht="12.75" customHeight="1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spans="1:26" ht="12.75" customHeight="1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spans="1:26" ht="12.75" customHeight="1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spans="1:26" ht="12.75" customHeight="1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spans="1:26" ht="12.75" customHeight="1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spans="1:26" ht="12.75" customHeight="1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spans="1:26" ht="12.75" customHeight="1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spans="1:26" ht="12.75" customHeight="1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spans="1:26" ht="12.75" customHeight="1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spans="1:26" ht="12.75" customHeight="1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spans="1:26" ht="12.75" customHeight="1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spans="1:26" ht="12.75" customHeight="1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spans="1:26" ht="12.75" customHeight="1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ht="12.75" customHeight="1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spans="1:26" ht="12.75" customHeight="1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spans="1:26" ht="12.75" customHeight="1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spans="1:26" ht="12.75" customHeight="1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ht="12.75" customHeight="1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12.75" customHeight="1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spans="1:26" ht="12.75" customHeight="1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spans="1:26" ht="12.75" customHeight="1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spans="1:26" ht="12.75" customHeight="1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spans="1:26" ht="12.75" customHeight="1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spans="1:26" ht="12.75" customHeight="1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spans="1:26" ht="12.75" customHeight="1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spans="1:26" ht="12.75" customHeight="1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spans="1:26" ht="12.75" customHeight="1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spans="1:26" ht="12.75" customHeight="1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spans="1:26" ht="12.75" customHeight="1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spans="1:26" ht="12.75" customHeight="1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spans="1:26" ht="12.75" customHeight="1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spans="1:26" ht="12.75" customHeight="1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spans="1:26" ht="12.75" customHeight="1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spans="1:26" ht="12.75" customHeight="1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spans="1:26" ht="12.75" customHeight="1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spans="1:26" ht="12.75" customHeight="1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spans="1:26" ht="12.75" customHeight="1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spans="1:26" ht="12.75" customHeight="1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spans="1:26" ht="12.75" customHeight="1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spans="1:26" ht="12.75" customHeight="1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spans="1:26" ht="12.75" customHeight="1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spans="1:26" ht="12.75" customHeight="1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spans="1:26" ht="12.75" customHeight="1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spans="1:26" ht="12.75" customHeight="1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spans="1:26" ht="12.75" customHeight="1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spans="1:26" ht="12.75" customHeight="1">
      <c r="A209" s="96"/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spans="1:26" ht="12.75" customHeight="1">
      <c r="A210" s="96"/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spans="1:26" ht="12.75" customHeight="1">
      <c r="A211" s="96"/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spans="1:26" ht="12.75" customHeight="1">
      <c r="A212" s="96"/>
      <c r="B212" s="96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spans="1:26" ht="12.75" customHeight="1">
      <c r="A213" s="96"/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spans="1:26" ht="12.75" customHeight="1">
      <c r="A214" s="96"/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spans="1:26" ht="12.75" customHeight="1">
      <c r="A215" s="96"/>
      <c r="B215" s="96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spans="1:26" ht="12.75" customHeight="1">
      <c r="A216" s="96"/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spans="1:26" ht="12.75" customHeight="1">
      <c r="A217" s="96"/>
      <c r="B217" s="96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spans="1:26" ht="12.75" customHeight="1">
      <c r="A218" s="96"/>
      <c r="B218" s="96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spans="1:26" ht="12.75" customHeight="1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spans="1:26" ht="12.75" customHeight="1">
      <c r="A220" s="96"/>
      <c r="B220" s="96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spans="1:26" ht="12.75" customHeight="1">
      <c r="A221" s="96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spans="1:26" ht="12.75" customHeight="1">
      <c r="A222" s="96"/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spans="1:26" ht="12.75" customHeight="1">
      <c r="A223" s="96"/>
      <c r="B223" s="96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spans="1:26" ht="12.75" customHeight="1">
      <c r="A224" s="96"/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spans="1:26" ht="12.75" customHeight="1">
      <c r="A225" s="96"/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spans="1:26" ht="12.75" customHeight="1">
      <c r="A226" s="96"/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 spans="1:26" ht="12.75" customHeight="1">
      <c r="A227" s="96"/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 spans="1:26" ht="12.75" customHeight="1">
      <c r="A228" s="96"/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 spans="1:26" ht="12.75" customHeight="1">
      <c r="A229" s="96"/>
      <c r="B229" s="96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 spans="1:26" ht="12.75" customHeight="1">
      <c r="A230" s="96"/>
      <c r="B230" s="96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 spans="1:26" ht="12.75" customHeight="1">
      <c r="A231" s="96"/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 spans="1:26" ht="12.75" customHeight="1">
      <c r="A232" s="96"/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 spans="1:26" ht="12.75" customHeight="1">
      <c r="A233" s="96"/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 spans="1:26" ht="12.75" customHeight="1">
      <c r="A234" s="96"/>
      <c r="B234" s="96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 spans="1:26" ht="12.75" customHeight="1">
      <c r="A235" s="96"/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 spans="1:26" ht="12.75" customHeight="1">
      <c r="A236" s="96"/>
      <c r="B236" s="96"/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 spans="1:26" ht="12.75" customHeight="1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 spans="1:26" ht="12.75" customHeight="1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 spans="1:26" ht="12.75" customHeight="1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 spans="1:26" ht="12.75" customHeight="1">
      <c r="A240" s="96"/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 spans="1:26" ht="12.75" customHeight="1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 spans="1:26" ht="12.75" customHeight="1">
      <c r="A242" s="96"/>
      <c r="B242" s="96"/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 spans="1:26" ht="12.75" customHeight="1">
      <c r="A243" s="96"/>
      <c r="B243" s="96"/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 spans="1:26" ht="12.75" customHeight="1">
      <c r="A244" s="96"/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 spans="1:26" ht="12.75" customHeight="1">
      <c r="A245" s="96"/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 spans="1:26" ht="12.75" customHeight="1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 spans="1:26" ht="12.75" customHeight="1">
      <c r="A247" s="96"/>
      <c r="B247" s="96"/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 spans="1:26" ht="12.75" customHeight="1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 spans="1:26" ht="12.75" customHeight="1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 spans="1:26" ht="12.75" customHeight="1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 spans="1:26" ht="12.75" customHeight="1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 spans="1:26" ht="12.75" customHeight="1">
      <c r="A252" s="96"/>
      <c r="B252" s="96"/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 spans="1:26" ht="12.75" customHeight="1">
      <c r="A253" s="96"/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</row>
    <row r="254" spans="1:26" ht="12.75" customHeight="1">
      <c r="A254" s="96"/>
      <c r="B254" s="96"/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</row>
    <row r="255" spans="1:26" ht="12.75" customHeight="1">
      <c r="A255" s="96"/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</row>
    <row r="256" spans="1:26" ht="12.75" customHeight="1">
      <c r="A256" s="96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96"/>
    </row>
    <row r="257" spans="1:26" ht="12.75" customHeight="1">
      <c r="A257" s="96"/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</row>
    <row r="258" spans="1:26" ht="12.75" customHeight="1">
      <c r="A258" s="96"/>
      <c r="B258" s="96"/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</row>
    <row r="259" spans="1:26" ht="12.75" customHeight="1">
      <c r="A259" s="96"/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</row>
    <row r="260" spans="1:26" ht="12.75" customHeight="1">
      <c r="A260" s="96"/>
      <c r="B260" s="96"/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</row>
    <row r="261" spans="1:26" ht="12.75" customHeight="1">
      <c r="A261" s="96"/>
      <c r="B261" s="96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 spans="1:26" ht="12.75" customHeight="1">
      <c r="A262" s="96"/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 spans="1:26" ht="12.75" customHeight="1">
      <c r="A263" s="96"/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 spans="1:26" ht="12.75" customHeight="1">
      <c r="A264" s="96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 spans="1:26" ht="12.75" customHeight="1">
      <c r="A265" s="96"/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 spans="1:26" ht="12.75" customHeight="1">
      <c r="A266" s="96"/>
      <c r="B266" s="96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 spans="1:26" ht="12.75" customHeight="1">
      <c r="A267" s="96"/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 spans="1:26" ht="12.75" customHeight="1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 spans="1:26" ht="12.75" customHeight="1">
      <c r="A269" s="96"/>
      <c r="B269" s="96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 spans="1:26" ht="12.75" customHeight="1">
      <c r="A270" s="96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 spans="1:26" ht="12.75" customHeight="1">
      <c r="A271" s="96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 spans="1:26" ht="12.75" customHeight="1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 spans="1:26" ht="12.75" customHeight="1">
      <c r="A273" s="96"/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 spans="1:26" ht="12.75" customHeight="1">
      <c r="A274" s="96"/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 spans="1:26" ht="12.75" customHeight="1">
      <c r="A275" s="96"/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 spans="1:26" ht="12.75" customHeight="1">
      <c r="A276" s="96"/>
      <c r="B276" s="96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 spans="1:26" ht="12.75" customHeight="1">
      <c r="A277" s="96"/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 spans="1:26" ht="12.75" customHeight="1">
      <c r="A278" s="96"/>
      <c r="B278" s="96"/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 spans="1:26" ht="12.75" customHeight="1">
      <c r="A279" s="96"/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 spans="1:26" ht="12.75" customHeight="1">
      <c r="A280" s="96"/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 spans="1:26" ht="12.75" customHeight="1">
      <c r="A281" s="96"/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 spans="1:26" ht="12.75" customHeight="1">
      <c r="A282" s="96"/>
      <c r="B282" s="96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 spans="1:26" ht="12.75" customHeight="1">
      <c r="A283" s="96"/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 spans="1:26" ht="12.75" customHeight="1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spans="1:26" ht="12.75" customHeight="1">
      <c r="A285" s="96"/>
      <c r="B285" s="96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 spans="1:26" ht="12.75" customHeight="1">
      <c r="A286" s="96"/>
      <c r="B286" s="96"/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 spans="1:26" ht="12.75" customHeight="1">
      <c r="A287" s="96"/>
      <c r="B287" s="96"/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 spans="1:26" ht="12.75" customHeight="1">
      <c r="A288" s="96"/>
      <c r="B288" s="96"/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 spans="1:26" ht="12.75" customHeight="1">
      <c r="A289" s="96"/>
      <c r="B289" s="96"/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 spans="1:26" ht="12.75" customHeight="1">
      <c r="A290" s="96"/>
      <c r="B290" s="96"/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 spans="1:26" ht="12.75" customHeight="1">
      <c r="A291" s="96"/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 spans="1:26" ht="12.75" customHeight="1">
      <c r="A292" s="96"/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 spans="1:26" ht="12.75" customHeight="1">
      <c r="A293" s="96"/>
      <c r="B293" s="96"/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 spans="1:26" ht="12.75" customHeight="1">
      <c r="A294" s="96"/>
      <c r="B294" s="96"/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 spans="1:26" ht="12.75" customHeight="1">
      <c r="A295" s="96"/>
      <c r="B295" s="96"/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 spans="1:26" ht="12.75" customHeight="1">
      <c r="A296" s="96"/>
      <c r="B296" s="96"/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 spans="1:26" ht="12.75" customHeight="1">
      <c r="A297" s="96"/>
      <c r="B297" s="96"/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 spans="1:26" ht="12.75" customHeight="1">
      <c r="A298" s="96"/>
      <c r="B298" s="96"/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 spans="1:26" ht="12.75" customHeight="1">
      <c r="A299" s="96"/>
      <c r="B299" s="96"/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spans="1:26" ht="12.75" customHeight="1">
      <c r="A300" s="96"/>
      <c r="B300" s="96"/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 spans="1:26" ht="12.75" customHeight="1">
      <c r="A301" s="96"/>
      <c r="B301" s="96"/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 spans="1:26" ht="12.75" customHeight="1">
      <c r="A302" s="96"/>
      <c r="B302" s="96"/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 spans="1:26" ht="12.75" customHeight="1">
      <c r="A303" s="96"/>
      <c r="B303" s="96"/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 spans="1:26" ht="12.75" customHeight="1">
      <c r="A304" s="96"/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 spans="1:26" ht="12.75" customHeight="1">
      <c r="A305" s="96"/>
      <c r="B305" s="96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 spans="1:26" ht="12.75" customHeight="1">
      <c r="A306" s="96"/>
      <c r="B306" s="96"/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 spans="1:26" ht="12.75" customHeight="1">
      <c r="A307" s="96"/>
      <c r="B307" s="96"/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 spans="1:26" ht="12.75" customHeight="1">
      <c r="A308" s="96"/>
      <c r="B308" s="96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 spans="1:26" ht="12.75" customHeight="1">
      <c r="A309" s="96"/>
      <c r="B309" s="96"/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 spans="1:26" ht="12.75" customHeight="1">
      <c r="A310" s="96"/>
      <c r="B310" s="96"/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 spans="1:26" ht="12.75" customHeight="1">
      <c r="A311" s="96"/>
      <c r="B311" s="96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 spans="1:26" ht="12.75" customHeight="1">
      <c r="A312" s="96"/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 spans="1:26" ht="12.75" customHeight="1">
      <c r="A313" s="96"/>
      <c r="B313" s="96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 spans="1:26" ht="12.75" customHeight="1">
      <c r="A314" s="96"/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 spans="1:26" ht="12.75" customHeight="1">
      <c r="A315" s="96"/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 spans="1:26" ht="12.75" customHeight="1">
      <c r="A316" s="96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 spans="1:26" ht="12.75" customHeight="1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 spans="1:26" ht="12.75" customHeight="1">
      <c r="A318" s="96"/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 spans="1:26" ht="12.75" customHeight="1">
      <c r="A319" s="96"/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 spans="1:26" ht="12.75" customHeight="1">
      <c r="A320" s="96"/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 spans="1:26" ht="12.75" customHeight="1">
      <c r="A321" s="96"/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 spans="1:26" ht="12.75" customHeight="1">
      <c r="A322" s="96"/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 spans="1:26" ht="12.75" customHeight="1">
      <c r="A323" s="96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 spans="1:26" ht="12.75" customHeight="1">
      <c r="A324" s="96"/>
      <c r="B324" s="96"/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 spans="1:26" ht="12.75" customHeight="1">
      <c r="A325" s="96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 spans="1:26" ht="12.75" customHeight="1">
      <c r="A326" s="96"/>
      <c r="B326" s="96"/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 spans="1:26" ht="12.75" customHeight="1">
      <c r="A327" s="96"/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 spans="1:26" ht="12.75" customHeight="1">
      <c r="A328" s="96"/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 spans="1:26" ht="12.75" customHeight="1">
      <c r="A329" s="96"/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 spans="1:26" ht="12.75" customHeight="1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 spans="1:26" ht="12.75" customHeight="1">
      <c r="A331" s="96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 spans="1:26" ht="12.75" customHeight="1">
      <c r="A332" s="96"/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 spans="1:26" ht="12.75" customHeight="1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 spans="1:26" ht="12.75" customHeight="1">
      <c r="A334" s="96"/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 spans="1:26" ht="12.75" customHeight="1">
      <c r="A335" s="96"/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 spans="1:26" ht="12.75" customHeight="1">
      <c r="A336" s="96"/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 spans="1:26" ht="12.75" customHeight="1">
      <c r="A337" s="96"/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 spans="1:26" ht="12.75" customHeight="1">
      <c r="A338" s="96"/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 spans="1:26" ht="12.75" customHeight="1">
      <c r="A339" s="96"/>
      <c r="B339" s="96"/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 spans="1:26" ht="12.75" customHeight="1">
      <c r="A340" s="96"/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 spans="1:26" ht="12.75" customHeight="1">
      <c r="A341" s="96"/>
      <c r="B341" s="96"/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 spans="1:26" ht="12.75" customHeight="1">
      <c r="A342" s="96"/>
      <c r="B342" s="96"/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 spans="1:26" ht="12.75" customHeight="1">
      <c r="A343" s="96"/>
      <c r="B343" s="96"/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 spans="1:26" ht="12.75" customHeight="1">
      <c r="A344" s="96"/>
      <c r="B344" s="96"/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 spans="1:26" ht="12.75" customHeight="1">
      <c r="A345" s="96"/>
      <c r="B345" s="96"/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 spans="1:26" ht="12.75" customHeight="1">
      <c r="A346" s="96"/>
      <c r="B346" s="96"/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 spans="1:26" ht="12.75" customHeight="1">
      <c r="A347" s="96"/>
      <c r="B347" s="96"/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 spans="1:26" ht="12.75" customHeight="1">
      <c r="A348" s="96"/>
      <c r="B348" s="96"/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 spans="1:26" ht="12.75" customHeight="1">
      <c r="A349" s="96"/>
      <c r="B349" s="96"/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 spans="1:26" ht="12.75" customHeight="1">
      <c r="A350" s="96"/>
      <c r="B350" s="96"/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 spans="1:26" ht="12.75" customHeight="1">
      <c r="A351" s="96"/>
      <c r="B351" s="96"/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 spans="1:26" ht="12.75" customHeight="1">
      <c r="A352" s="96"/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 spans="1:26" ht="12.75" customHeight="1">
      <c r="A353" s="96"/>
      <c r="B353" s="96"/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 spans="1:26" ht="12.75" customHeight="1">
      <c r="A354" s="96"/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 spans="1:26" ht="12.75" customHeight="1">
      <c r="A355" s="96"/>
      <c r="B355" s="96"/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 spans="1:26" ht="12.75" customHeight="1">
      <c r="A356" s="96"/>
      <c r="B356" s="96"/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 spans="1:26" ht="12.75" customHeight="1">
      <c r="A357" s="96"/>
      <c r="B357" s="96"/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 spans="1:26" ht="12.75" customHeight="1">
      <c r="A358" s="96"/>
      <c r="B358" s="96"/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 spans="1:26" ht="12.75" customHeight="1">
      <c r="A359" s="96"/>
      <c r="B359" s="96"/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 spans="1:26" ht="12.75" customHeight="1">
      <c r="A360" s="96"/>
      <c r="B360" s="96"/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 spans="1:26" ht="12.75" customHeight="1">
      <c r="A361" s="96"/>
      <c r="B361" s="96"/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 spans="1:26" ht="12.75" customHeight="1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 spans="1:26" ht="12.75" customHeight="1">
      <c r="A363" s="96"/>
      <c r="B363" s="96"/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 spans="1:26" ht="12.75" customHeight="1">
      <c r="A364" s="96"/>
      <c r="B364" s="96"/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 spans="1:26" ht="12.75" customHeight="1">
      <c r="A365" s="96"/>
      <c r="B365" s="96"/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 spans="1:26" ht="12.75" customHeight="1">
      <c r="A366" s="96"/>
      <c r="B366" s="96"/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spans="1:26" ht="12.75" customHeight="1">
      <c r="A367" s="96"/>
      <c r="B367" s="96"/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 spans="1:26" ht="12.75" customHeight="1">
      <c r="A368" s="96"/>
      <c r="B368" s="96"/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 spans="1:26" ht="12.75" customHeight="1">
      <c r="A369" s="96"/>
      <c r="B369" s="96"/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 spans="1:26" ht="12.75" customHeight="1">
      <c r="A370" s="96"/>
      <c r="B370" s="96"/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 spans="1:26" ht="12.75" customHeight="1">
      <c r="A371" s="96"/>
      <c r="B371" s="96"/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 spans="1:26" ht="12.75" customHeight="1">
      <c r="A372" s="96"/>
      <c r="B372" s="96"/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 spans="1:26" ht="12.75" customHeight="1">
      <c r="A373" s="96"/>
      <c r="B373" s="96"/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 spans="1:26" ht="12.75" customHeight="1">
      <c r="A374" s="96"/>
      <c r="B374" s="96"/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 spans="1:26" ht="12.75" customHeight="1">
      <c r="A375" s="96"/>
      <c r="B375" s="96"/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spans="1:26" ht="12.75" customHeight="1">
      <c r="A376" s="96"/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 spans="1:26" ht="12.75" customHeight="1">
      <c r="A377" s="96"/>
      <c r="B377" s="96"/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 spans="1:26" ht="12.75" customHeight="1">
      <c r="A378" s="96"/>
      <c r="B378" s="96"/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 spans="1:26" ht="12.75" customHeight="1">
      <c r="A379" s="96"/>
      <c r="B379" s="96"/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 spans="1:26" ht="12.75" customHeight="1">
      <c r="A380" s="96"/>
      <c r="B380" s="96"/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 spans="1:26" ht="12.75" customHeight="1">
      <c r="A381" s="96"/>
      <c r="B381" s="96"/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 spans="1:26" ht="12.75" customHeight="1">
      <c r="A382" s="96"/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 spans="1:26" ht="12.75" customHeight="1">
      <c r="A383" s="96"/>
      <c r="B383" s="96"/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 spans="1:26" ht="12.75" customHeight="1">
      <c r="A384" s="96"/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 spans="1:26" ht="12.75" customHeight="1">
      <c r="A385" s="96"/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 spans="1:26" ht="12.75" customHeight="1">
      <c r="A386" s="96"/>
      <c r="B386" s="96"/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 spans="1:26" ht="12.75" customHeight="1">
      <c r="A387" s="96"/>
      <c r="B387" s="96"/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 spans="1:26" ht="12.75" customHeight="1">
      <c r="A388" s="96"/>
      <c r="B388" s="96"/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 spans="1:26" ht="12.75" customHeight="1">
      <c r="A389" s="96"/>
      <c r="B389" s="96"/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 spans="1:26" ht="12.75" customHeight="1">
      <c r="A390" s="96"/>
      <c r="B390" s="96"/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 spans="1:26" ht="12.75" customHeight="1">
      <c r="A391" s="96"/>
      <c r="B391" s="96"/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 spans="1:26" ht="12.75" customHeight="1">
      <c r="A392" s="96"/>
      <c r="B392" s="96"/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 spans="1:26" ht="12.75" customHeight="1">
      <c r="A393" s="96"/>
      <c r="B393" s="96"/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 spans="1:26" ht="12.75" customHeight="1">
      <c r="A394" s="96"/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 spans="1:26" ht="12.75" customHeight="1">
      <c r="A395" s="96"/>
      <c r="B395" s="96"/>
      <c r="C395" s="96"/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 spans="1:26" ht="12.75" customHeight="1">
      <c r="A396" s="96"/>
      <c r="B396" s="96"/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 spans="1:26" ht="12.75" customHeight="1">
      <c r="A397" s="96"/>
      <c r="B397" s="96"/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 spans="1:26" ht="12.75" customHeight="1">
      <c r="A398" s="96"/>
      <c r="B398" s="96"/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 spans="1:26" ht="12.75" customHeight="1">
      <c r="A399" s="96"/>
      <c r="B399" s="96"/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 spans="1:26" ht="12.75" customHeight="1">
      <c r="A400" s="96"/>
      <c r="B400" s="96"/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 spans="1:26" ht="12.75" customHeight="1">
      <c r="A401" s="96"/>
      <c r="B401" s="96"/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 spans="1:26" ht="12.75" customHeight="1">
      <c r="A402" s="96"/>
      <c r="B402" s="96"/>
      <c r="C402" s="96"/>
      <c r="D402" s="96"/>
      <c r="E402" s="96"/>
      <c r="F402" s="96"/>
      <c r="G402" s="96"/>
      <c r="H402" s="96"/>
      <c r="I402" s="96"/>
      <c r="J402" s="96"/>
      <c r="K402" s="96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 spans="1:26" ht="12.75" customHeight="1">
      <c r="A403" s="96"/>
      <c r="B403" s="96"/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 spans="1:26" ht="12.75" customHeight="1">
      <c r="A404" s="96"/>
      <c r="B404" s="96"/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 spans="1:26" ht="12.75" customHeight="1">
      <c r="A405" s="96"/>
      <c r="B405" s="96"/>
      <c r="C405" s="96"/>
      <c r="D405" s="96"/>
      <c r="E405" s="96"/>
      <c r="F405" s="96"/>
      <c r="G405" s="96"/>
      <c r="H405" s="96"/>
      <c r="I405" s="96"/>
      <c r="J405" s="96"/>
      <c r="K405" s="96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 spans="1:26" ht="12.75" customHeight="1">
      <c r="A406" s="96"/>
      <c r="B406" s="96"/>
      <c r="C406" s="96"/>
      <c r="D406" s="96"/>
      <c r="E406" s="96"/>
      <c r="F406" s="96"/>
      <c r="G406" s="96"/>
      <c r="H406" s="96"/>
      <c r="I406" s="96"/>
      <c r="J406" s="96"/>
      <c r="K406" s="96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 spans="1:26" ht="12.75" customHeight="1">
      <c r="A407" s="96"/>
      <c r="B407" s="96"/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 spans="1:26" ht="12.75" customHeight="1">
      <c r="A408" s="96"/>
      <c r="B408" s="96"/>
      <c r="C408" s="96"/>
      <c r="D408" s="96"/>
      <c r="E408" s="96"/>
      <c r="F408" s="96"/>
      <c r="G408" s="96"/>
      <c r="H408" s="96"/>
      <c r="I408" s="96"/>
      <c r="J408" s="96"/>
      <c r="K408" s="96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 spans="1:26" ht="12.75" customHeight="1">
      <c r="A409" s="96"/>
      <c r="B409" s="96"/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 spans="1:26" ht="12.75" customHeight="1">
      <c r="A410" s="96"/>
      <c r="B410" s="96"/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 spans="1:26" ht="12.75" customHeight="1">
      <c r="A411" s="96"/>
      <c r="B411" s="96"/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 spans="1:26" ht="12.75" customHeight="1">
      <c r="A412" s="96"/>
      <c r="B412" s="96"/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 spans="1:26" ht="12.75" customHeight="1">
      <c r="A413" s="96"/>
      <c r="B413" s="96"/>
      <c r="C413" s="96"/>
      <c r="D413" s="96"/>
      <c r="E413" s="96"/>
      <c r="F413" s="96"/>
      <c r="G413" s="96"/>
      <c r="H413" s="96"/>
      <c r="I413" s="96"/>
      <c r="J413" s="96"/>
      <c r="K413" s="96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 spans="1:26" ht="12.75" customHeight="1">
      <c r="A414" s="96"/>
      <c r="B414" s="96"/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 spans="1:26" ht="12.75" customHeight="1">
      <c r="A415" s="96"/>
      <c r="B415" s="96"/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 spans="1:26" ht="12.75" customHeight="1">
      <c r="A416" s="96"/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 spans="1:26" ht="12.75" customHeight="1">
      <c r="A417" s="96"/>
      <c r="B417" s="96"/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 spans="1:26" ht="12.75" customHeight="1">
      <c r="A418" s="96"/>
      <c r="B418" s="96"/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 spans="1:26" ht="12.75" customHeight="1">
      <c r="A419" s="96"/>
      <c r="B419" s="96"/>
      <c r="C419" s="96"/>
      <c r="D419" s="96"/>
      <c r="E419" s="96"/>
      <c r="F419" s="96"/>
      <c r="G419" s="96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 spans="1:26" ht="12.75" customHeight="1">
      <c r="A420" s="96"/>
      <c r="B420" s="96"/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 spans="1:26" ht="12.75" customHeight="1">
      <c r="A421" s="96"/>
      <c r="B421" s="96"/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 spans="1:26" ht="12.75" customHeight="1">
      <c r="A422" s="96"/>
      <c r="B422" s="96"/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 spans="1:26" ht="12.75" customHeight="1">
      <c r="A423" s="96"/>
      <c r="B423" s="96"/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 spans="1:26" ht="12.75" customHeight="1">
      <c r="A424" s="96"/>
      <c r="B424" s="96"/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 spans="1:26" ht="12.75" customHeight="1">
      <c r="A425" s="96"/>
      <c r="B425" s="96"/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 spans="1:26" ht="12.75" customHeight="1">
      <c r="A426" s="96"/>
      <c r="B426" s="96"/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 spans="1:26" ht="12.75" customHeight="1">
      <c r="A427" s="96"/>
      <c r="B427" s="96"/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 spans="1:26" ht="12.75" customHeight="1">
      <c r="A428" s="96"/>
      <c r="B428" s="96"/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 spans="1:26" ht="12.75" customHeight="1">
      <c r="A429" s="96"/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 spans="1:26" ht="12.75" customHeight="1">
      <c r="A430" s="96"/>
      <c r="B430" s="96"/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 spans="1:26" ht="12.75" customHeight="1">
      <c r="A431" s="96"/>
      <c r="B431" s="96"/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 spans="1:26" ht="12.75" customHeight="1">
      <c r="A432" s="96"/>
      <c r="B432" s="96"/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 spans="1:26" ht="12.75" customHeight="1">
      <c r="A433" s="96"/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 spans="1:26" ht="12.75" customHeight="1">
      <c r="A434" s="96"/>
      <c r="B434" s="96"/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 spans="1:26" ht="12.75" customHeight="1">
      <c r="A435" s="96"/>
      <c r="B435" s="96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 spans="1:26" ht="12.75" customHeight="1">
      <c r="A436" s="96"/>
      <c r="B436" s="96"/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 spans="1:26" ht="12.75" customHeight="1">
      <c r="A437" s="96"/>
      <c r="B437" s="96"/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 spans="1:26" ht="12.75" customHeight="1">
      <c r="A438" s="96"/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 spans="1:26" ht="12.75" customHeight="1">
      <c r="A439" s="96"/>
      <c r="B439" s="96"/>
      <c r="C439" s="96"/>
      <c r="D439" s="96"/>
      <c r="E439" s="96"/>
      <c r="F439" s="96"/>
      <c r="G439" s="96"/>
      <c r="H439" s="96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 spans="1:26" ht="12.75" customHeight="1">
      <c r="A440" s="96"/>
      <c r="B440" s="96"/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 spans="1:26" ht="12.75" customHeight="1">
      <c r="A441" s="96"/>
      <c r="B441" s="96"/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 spans="1:26" ht="12.75" customHeight="1">
      <c r="A442" s="96"/>
      <c r="B442" s="96"/>
      <c r="C442" s="96"/>
      <c r="D442" s="96"/>
      <c r="E442" s="96"/>
      <c r="F442" s="96"/>
      <c r="G442" s="96"/>
      <c r="H442" s="96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 spans="1:26" ht="12.75" customHeight="1">
      <c r="A443" s="96"/>
      <c r="B443" s="96"/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 spans="1:26" ht="12.75" customHeight="1">
      <c r="A444" s="96"/>
      <c r="B444" s="96"/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 spans="1:26" ht="12.75" customHeight="1">
      <c r="A445" s="96"/>
      <c r="B445" s="96"/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 spans="1:26" ht="12.75" customHeight="1">
      <c r="A446" s="96"/>
      <c r="B446" s="96"/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 spans="1:26" ht="12.75" customHeight="1">
      <c r="A447" s="96"/>
      <c r="B447" s="96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 spans="1:26" ht="12.75" customHeight="1">
      <c r="A448" s="96"/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 spans="1:26" ht="12.75" customHeight="1">
      <c r="A449" s="96"/>
      <c r="B449" s="96"/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 spans="1:26" ht="12.75" customHeight="1">
      <c r="A450" s="96"/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 spans="1:26" ht="12.75" customHeight="1">
      <c r="A451" s="96"/>
      <c r="B451" s="96"/>
      <c r="C451" s="96"/>
      <c r="D451" s="96"/>
      <c r="E451" s="96"/>
      <c r="F451" s="96"/>
      <c r="G451" s="96"/>
      <c r="H451" s="96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 spans="1:26" ht="12.75" customHeight="1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 spans="1:26" ht="12.75" customHeight="1">
      <c r="A453" s="96"/>
      <c r="B453" s="96"/>
      <c r="C453" s="96"/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 spans="1:26" ht="12.75" customHeight="1">
      <c r="A454" s="96"/>
      <c r="B454" s="96"/>
      <c r="C454" s="96"/>
      <c r="D454" s="96"/>
      <c r="E454" s="96"/>
      <c r="F454" s="96"/>
      <c r="G454" s="96"/>
      <c r="H454" s="96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 spans="1:26" ht="12.75" customHeight="1">
      <c r="A455" s="96"/>
      <c r="B455" s="96"/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 spans="1:26" ht="12.75" customHeight="1">
      <c r="A456" s="96"/>
      <c r="B456" s="96"/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 spans="1:26" ht="12.75" customHeight="1">
      <c r="A457" s="96"/>
      <c r="B457" s="96"/>
      <c r="C457" s="96"/>
      <c r="D457" s="96"/>
      <c r="E457" s="96"/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 spans="1:26" ht="12.75" customHeight="1">
      <c r="A458" s="96"/>
      <c r="B458" s="96"/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 spans="1:26" ht="12.75" customHeight="1">
      <c r="A459" s="96"/>
      <c r="B459" s="96"/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 spans="1:26" ht="12.75" customHeight="1">
      <c r="A460" s="96"/>
      <c r="B460" s="96"/>
      <c r="C460" s="96"/>
      <c r="D460" s="96"/>
      <c r="E460" s="96"/>
      <c r="F460" s="96"/>
      <c r="G460" s="96"/>
      <c r="H460" s="96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 spans="1:26" ht="12.75" customHeight="1">
      <c r="A461" s="96"/>
      <c r="B461" s="96"/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 spans="1:26" ht="12.75" customHeight="1">
      <c r="A462" s="96"/>
      <c r="B462" s="96"/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 spans="1:26" ht="12.75" customHeight="1">
      <c r="A463" s="96"/>
      <c r="B463" s="96"/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 spans="1:26" ht="12.75" customHeight="1">
      <c r="A464" s="96"/>
      <c r="B464" s="96"/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 spans="1:26" ht="12.75" customHeight="1">
      <c r="A465" s="96"/>
      <c r="B465" s="96"/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 spans="1:26" ht="12.75" customHeight="1">
      <c r="A466" s="96"/>
      <c r="B466" s="96"/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 spans="1:26" ht="12.75" customHeight="1">
      <c r="A467" s="96"/>
      <c r="B467" s="96"/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 spans="1:26" ht="12.75" customHeight="1">
      <c r="A468" s="96"/>
      <c r="B468" s="96"/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 spans="1:26" ht="12.75" customHeight="1">
      <c r="A469" s="96"/>
      <c r="B469" s="96"/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 spans="1:26" ht="12.75" customHeight="1">
      <c r="A470" s="96"/>
      <c r="B470" s="96"/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 spans="1:26" ht="12.75" customHeight="1">
      <c r="A471" s="96"/>
      <c r="B471" s="96"/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 spans="1:26" ht="12.75" customHeight="1">
      <c r="A472" s="96"/>
      <c r="B472" s="96"/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 spans="1:26" ht="12.75" customHeight="1">
      <c r="A473" s="96"/>
      <c r="B473" s="96"/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 spans="1:26" ht="12.75" customHeight="1">
      <c r="A474" s="96"/>
      <c r="B474" s="96"/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 spans="1:26" ht="12.75" customHeight="1">
      <c r="A475" s="96"/>
      <c r="B475" s="96"/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 spans="1:26" ht="12.75" customHeight="1">
      <c r="A476" s="96"/>
      <c r="B476" s="96"/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 spans="1:26" ht="12.75" customHeight="1">
      <c r="A477" s="96"/>
      <c r="B477" s="96"/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 spans="1:26" ht="12.75" customHeight="1">
      <c r="A478" s="96"/>
      <c r="B478" s="96"/>
      <c r="C478" s="96"/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 spans="1:26" ht="12.75" customHeight="1">
      <c r="A479" s="96"/>
      <c r="B479" s="96"/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 spans="1:26" ht="12.75" customHeight="1">
      <c r="A480" s="96"/>
      <c r="B480" s="96"/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 spans="1:26" ht="12.75" customHeight="1">
      <c r="A481" s="96"/>
      <c r="B481" s="96"/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 spans="1:26" ht="12.75" customHeight="1">
      <c r="A482" s="96"/>
      <c r="B482" s="96"/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 spans="1:26" ht="12.75" customHeight="1">
      <c r="A483" s="96"/>
      <c r="B483" s="96"/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 spans="1:26" ht="12.75" customHeight="1">
      <c r="A484" s="96"/>
      <c r="B484" s="96"/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 spans="1:26" ht="12.75" customHeight="1">
      <c r="A485" s="96"/>
      <c r="B485" s="96"/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 spans="1:26" ht="12.75" customHeight="1">
      <c r="A486" s="96"/>
      <c r="B486" s="96"/>
      <c r="C486" s="96"/>
      <c r="D486" s="96"/>
      <c r="E486" s="96"/>
      <c r="F486" s="96"/>
      <c r="G486" s="96"/>
      <c r="H486" s="96"/>
      <c r="I486" s="96"/>
      <c r="J486" s="96"/>
      <c r="K486" s="96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 spans="1:26" ht="12.75" customHeight="1">
      <c r="A487" s="96"/>
      <c r="B487" s="96"/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 spans="1:26" ht="12.75" customHeight="1">
      <c r="A488" s="96"/>
      <c r="B488" s="96"/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 spans="1:26" ht="12.75" customHeight="1">
      <c r="A489" s="96"/>
      <c r="B489" s="96"/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 spans="1:26" ht="12.75" customHeight="1">
      <c r="A490" s="96"/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 spans="1:26" ht="12.75" customHeight="1">
      <c r="A491" s="96"/>
      <c r="B491" s="96"/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 spans="1:26" ht="12.75" customHeight="1">
      <c r="A492" s="96"/>
      <c r="B492" s="96"/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 spans="1:26" ht="12.75" customHeight="1">
      <c r="A493" s="96"/>
      <c r="B493" s="96"/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 spans="1:26" ht="12.75" customHeight="1">
      <c r="A494" s="96"/>
      <c r="B494" s="96"/>
      <c r="C494" s="96"/>
      <c r="D494" s="96"/>
      <c r="E494" s="96"/>
      <c r="F494" s="96"/>
      <c r="G494" s="96"/>
      <c r="H494" s="96"/>
      <c r="I494" s="96"/>
      <c r="J494" s="96"/>
      <c r="K494" s="96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 spans="1:26" ht="12.75" customHeight="1">
      <c r="A495" s="96"/>
      <c r="B495" s="96"/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 spans="1:26" ht="12.75" customHeight="1">
      <c r="A496" s="96"/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 spans="1:26" ht="12.75" customHeight="1">
      <c r="A497" s="96"/>
      <c r="B497" s="96"/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 spans="1:26" ht="12.75" customHeight="1">
      <c r="A498" s="96"/>
      <c r="B498" s="96"/>
      <c r="C498" s="96"/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 spans="1:26" ht="12.75" customHeight="1">
      <c r="A499" s="96"/>
      <c r="B499" s="96"/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 spans="1:26" ht="12.75" customHeight="1">
      <c r="A500" s="96"/>
      <c r="B500" s="96"/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 spans="1:26" ht="12.75" customHeight="1">
      <c r="A501" s="96"/>
      <c r="B501" s="96"/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 spans="1:26" ht="12.75" customHeight="1">
      <c r="A502" s="96"/>
      <c r="B502" s="96"/>
      <c r="C502" s="96"/>
      <c r="D502" s="96"/>
      <c r="E502" s="96"/>
      <c r="F502" s="96"/>
      <c r="G502" s="96"/>
      <c r="H502" s="96"/>
      <c r="I502" s="96"/>
      <c r="J502" s="96"/>
      <c r="K502" s="96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 spans="1:26" ht="12.75" customHeight="1">
      <c r="A503" s="96"/>
      <c r="B503" s="96"/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 spans="1:26" ht="12.75" customHeight="1">
      <c r="A504" s="96"/>
      <c r="B504" s="96"/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 spans="1:26" ht="12.75" customHeight="1">
      <c r="A505" s="96"/>
      <c r="B505" s="96"/>
      <c r="C505" s="96"/>
      <c r="D505" s="96"/>
      <c r="E505" s="96"/>
      <c r="F505" s="96"/>
      <c r="G505" s="96"/>
      <c r="H505" s="96"/>
      <c r="I505" s="96"/>
      <c r="J505" s="96"/>
      <c r="K505" s="96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 spans="1:26" ht="12.75" customHeight="1">
      <c r="A506" s="96"/>
      <c r="B506" s="96"/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 spans="1:26" ht="12.75" customHeight="1">
      <c r="A507" s="96"/>
      <c r="B507" s="96"/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 spans="1:26" ht="12.75" customHeight="1">
      <c r="A508" s="96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 spans="1:26" ht="12.75" customHeight="1">
      <c r="A509" s="96"/>
      <c r="B509" s="96"/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 spans="1:26" ht="12.75" customHeight="1">
      <c r="A510" s="96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 spans="1:26" ht="12.75" customHeight="1">
      <c r="A511" s="96"/>
      <c r="B511" s="96"/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 spans="1:26" ht="12.75" customHeight="1">
      <c r="A512" s="96"/>
      <c r="B512" s="96"/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 spans="1:26" ht="12.75" customHeight="1">
      <c r="A513" s="96"/>
      <c r="B513" s="96"/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 spans="1:26" ht="12.75" customHeight="1">
      <c r="A514" s="96"/>
      <c r="B514" s="96"/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 spans="1:26" ht="12.75" customHeight="1">
      <c r="A515" s="96"/>
      <c r="B515" s="96"/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 spans="1:26" ht="12.75" customHeight="1">
      <c r="A516" s="96"/>
      <c r="B516" s="96"/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 spans="1:26" ht="12.75" customHeight="1">
      <c r="A517" s="96"/>
      <c r="B517" s="96"/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 spans="1:26" ht="12.75" customHeight="1">
      <c r="A518" s="96"/>
      <c r="B518" s="96"/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 spans="1:26" ht="12.75" customHeight="1">
      <c r="A519" s="96"/>
      <c r="B519" s="96"/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 spans="1:26" ht="12.75" customHeight="1">
      <c r="A520" s="96"/>
      <c r="B520" s="96"/>
      <c r="C520" s="96"/>
      <c r="D520" s="96"/>
      <c r="E520" s="96"/>
      <c r="F520" s="96"/>
      <c r="G520" s="96"/>
      <c r="H520" s="96"/>
      <c r="I520" s="96"/>
      <c r="J520" s="96"/>
      <c r="K520" s="96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 spans="1:26" ht="12.75" customHeight="1">
      <c r="A521" s="96"/>
      <c r="B521" s="96"/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 spans="1:26" ht="12.75" customHeight="1">
      <c r="A522" s="96"/>
      <c r="B522" s="96"/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 spans="1:26" ht="12.75" customHeight="1">
      <c r="A523" s="96"/>
      <c r="B523" s="96"/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 spans="1:26" ht="12.75" customHeight="1">
      <c r="A524" s="96"/>
      <c r="B524" s="96"/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 spans="1:26" ht="12.75" customHeight="1">
      <c r="A525" s="96"/>
      <c r="B525" s="96"/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 spans="1:26" ht="12.75" customHeight="1">
      <c r="A526" s="96"/>
      <c r="B526" s="96"/>
      <c r="C526" s="96"/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 spans="1:26" ht="12.75" customHeight="1">
      <c r="A527" s="96"/>
      <c r="B527" s="96"/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 spans="1:26" ht="12.75" customHeight="1">
      <c r="A528" s="96"/>
      <c r="B528" s="96"/>
      <c r="C528" s="96"/>
      <c r="D528" s="96"/>
      <c r="E528" s="96"/>
      <c r="F528" s="96"/>
      <c r="G528" s="96"/>
      <c r="H528" s="96"/>
      <c r="I528" s="96"/>
      <c r="J528" s="96"/>
      <c r="K528" s="96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 spans="1:26" ht="12.75" customHeight="1">
      <c r="A529" s="96"/>
      <c r="B529" s="96"/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 spans="1:26" ht="12.75" customHeight="1">
      <c r="A530" s="96"/>
      <c r="B530" s="96"/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 spans="1:26" ht="12.75" customHeight="1">
      <c r="A531" s="96"/>
      <c r="B531" s="96"/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 spans="1:26" ht="12.75" customHeight="1">
      <c r="A532" s="96"/>
      <c r="B532" s="96"/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 spans="1:26" ht="12.75" customHeight="1">
      <c r="A533" s="96"/>
      <c r="B533" s="96"/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 spans="1:26" ht="12.75" customHeight="1">
      <c r="A534" s="96"/>
      <c r="B534" s="96"/>
      <c r="C534" s="96"/>
      <c r="D534" s="96"/>
      <c r="E534" s="96"/>
      <c r="F534" s="96"/>
      <c r="G534" s="96"/>
      <c r="H534" s="96"/>
      <c r="I534" s="96"/>
      <c r="J534" s="96"/>
      <c r="K534" s="96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 spans="1:26" ht="12.75" customHeight="1">
      <c r="A535" s="96"/>
      <c r="B535" s="96"/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 spans="1:26" ht="12.75" customHeight="1">
      <c r="A536" s="96"/>
      <c r="B536" s="96"/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 spans="1:26" ht="12.75" customHeight="1">
      <c r="A537" s="96"/>
      <c r="B537" s="96"/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 spans="1:26" ht="12.75" customHeight="1">
      <c r="A538" s="96"/>
      <c r="B538" s="96"/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 spans="1:26" ht="12.75" customHeight="1">
      <c r="A539" s="96"/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 spans="1:26" ht="12.75" customHeight="1">
      <c r="A540" s="96"/>
      <c r="B540" s="96"/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 spans="1:26" ht="12.75" customHeight="1">
      <c r="A541" s="96"/>
      <c r="B541" s="96"/>
      <c r="C541" s="96"/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 spans="1:26" ht="12.75" customHeight="1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 spans="1:26" ht="12.75" customHeight="1">
      <c r="A543" s="96"/>
      <c r="B543" s="96"/>
      <c r="C543" s="96"/>
      <c r="D543" s="96"/>
      <c r="E543" s="96"/>
      <c r="F543" s="96"/>
      <c r="G543" s="96"/>
      <c r="H543" s="96"/>
      <c r="I543" s="96"/>
      <c r="J543" s="96"/>
      <c r="K543" s="96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 spans="1:26" ht="12.75" customHeight="1">
      <c r="A544" s="96"/>
      <c r="B544" s="96"/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 spans="1:26" ht="12.75" customHeight="1">
      <c r="A545" s="96"/>
      <c r="B545" s="96"/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 spans="1:26" ht="12.75" customHeight="1">
      <c r="A546" s="96"/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 spans="1:26" ht="12.75" customHeight="1">
      <c r="A547" s="96"/>
      <c r="B547" s="96"/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 spans="1:26" ht="12.75" customHeight="1">
      <c r="A548" s="96"/>
      <c r="B548" s="96"/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 spans="1:26" ht="12.75" customHeight="1">
      <c r="A549" s="96"/>
      <c r="B549" s="96"/>
      <c r="C549" s="96"/>
      <c r="D549" s="96"/>
      <c r="E549" s="96"/>
      <c r="F549" s="96"/>
      <c r="G549" s="96"/>
      <c r="H549" s="96"/>
      <c r="I549" s="96"/>
      <c r="J549" s="96"/>
      <c r="K549" s="96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 spans="1:26" ht="12.75" customHeight="1">
      <c r="A550" s="96"/>
      <c r="B550" s="96"/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 spans="1:26" ht="12.75" customHeight="1">
      <c r="A551" s="96"/>
      <c r="B551" s="96"/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 spans="1:26" ht="12.75" customHeight="1">
      <c r="A552" s="96"/>
      <c r="B552" s="96"/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 spans="1:26" ht="12.75" customHeight="1">
      <c r="A553" s="96"/>
      <c r="B553" s="96"/>
      <c r="C553" s="96"/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 spans="1:26" ht="12.75" customHeight="1">
      <c r="A554" s="96"/>
      <c r="B554" s="96"/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 spans="1:26" ht="12.75" customHeight="1">
      <c r="A555" s="96"/>
      <c r="B555" s="96"/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 spans="1:26" ht="12.75" customHeight="1">
      <c r="A556" s="96"/>
      <c r="B556" s="96"/>
      <c r="C556" s="96"/>
      <c r="D556" s="96"/>
      <c r="E556" s="96"/>
      <c r="F556" s="96"/>
      <c r="G556" s="96"/>
      <c r="H556" s="96"/>
      <c r="I556" s="96"/>
      <c r="J556" s="96"/>
      <c r="K556" s="96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 spans="1:26" ht="12.75" customHeight="1">
      <c r="A557" s="96"/>
      <c r="B557" s="96"/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 spans="1:26" ht="12.75" customHeight="1">
      <c r="A558" s="96"/>
      <c r="B558" s="96"/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 spans="1:26" ht="12.75" customHeight="1">
      <c r="A559" s="96"/>
      <c r="B559" s="96"/>
      <c r="C559" s="96"/>
      <c r="D559" s="96"/>
      <c r="E559" s="96"/>
      <c r="F559" s="96"/>
      <c r="G559" s="96"/>
      <c r="H559" s="96"/>
      <c r="I559" s="96"/>
      <c r="J559" s="96"/>
      <c r="K559" s="96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 spans="1:26" ht="12.75" customHeight="1">
      <c r="A560" s="96"/>
      <c r="B560" s="96"/>
      <c r="C560" s="96"/>
      <c r="D560" s="96"/>
      <c r="E560" s="96"/>
      <c r="F560" s="96"/>
      <c r="G560" s="96"/>
      <c r="H560" s="96"/>
      <c r="I560" s="96"/>
      <c r="J560" s="96"/>
      <c r="K560" s="96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 spans="1:26" ht="12.75" customHeight="1">
      <c r="A561" s="96"/>
      <c r="B561" s="96"/>
      <c r="C561" s="96"/>
      <c r="D561" s="96"/>
      <c r="E561" s="96"/>
      <c r="F561" s="96"/>
      <c r="G561" s="96"/>
      <c r="H561" s="96"/>
      <c r="I561" s="96"/>
      <c r="J561" s="96"/>
      <c r="K561" s="96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 spans="1:26" ht="12.75" customHeight="1">
      <c r="A562" s="96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 spans="1:26" ht="12.75" customHeight="1">
      <c r="A563" s="96"/>
      <c r="B563" s="96"/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 spans="1:26" ht="12.75" customHeight="1">
      <c r="A564" s="96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 spans="1:26" ht="12.75" customHeight="1">
      <c r="A565" s="96"/>
      <c r="B565" s="96"/>
      <c r="C565" s="96"/>
      <c r="D565" s="96"/>
      <c r="E565" s="96"/>
      <c r="F565" s="96"/>
      <c r="G565" s="96"/>
      <c r="H565" s="96"/>
      <c r="I565" s="96"/>
      <c r="J565" s="96"/>
      <c r="K565" s="96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 spans="1:26" ht="12.75" customHeight="1">
      <c r="A566" s="96"/>
      <c r="B566" s="96"/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 spans="1:26" ht="12.75" customHeight="1">
      <c r="A567" s="96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 spans="1:26" ht="12.75" customHeight="1">
      <c r="A568" s="96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 spans="1:26" ht="12.75" customHeight="1">
      <c r="A569" s="96"/>
      <c r="B569" s="96"/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 spans="1:26" ht="12.75" customHeight="1">
      <c r="A570" s="96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 spans="1:26" ht="12.75" customHeight="1">
      <c r="A571" s="96"/>
      <c r="B571" s="96"/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 spans="1:26" ht="12.75" customHeight="1">
      <c r="A572" s="96"/>
      <c r="B572" s="96"/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 spans="1:26" ht="12.75" customHeight="1">
      <c r="A573" s="96"/>
      <c r="B573" s="96"/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 spans="1:26" ht="12.75" customHeight="1">
      <c r="A574" s="96"/>
      <c r="B574" s="96"/>
      <c r="C574" s="96"/>
      <c r="D574" s="96"/>
      <c r="E574" s="96"/>
      <c r="F574" s="96"/>
      <c r="G574" s="96"/>
      <c r="H574" s="96"/>
      <c r="I574" s="96"/>
      <c r="J574" s="96"/>
      <c r="K574" s="96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 spans="1:26" ht="12.75" customHeight="1">
      <c r="A575" s="96"/>
      <c r="B575" s="96"/>
      <c r="C575" s="96"/>
      <c r="D575" s="96"/>
      <c r="E575" s="96"/>
      <c r="F575" s="96"/>
      <c r="G575" s="96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 spans="1:26" ht="12.75" customHeight="1">
      <c r="A576" s="96"/>
      <c r="B576" s="96"/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 spans="1:26" ht="12.75" customHeight="1">
      <c r="A577" s="96"/>
      <c r="B577" s="96"/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 spans="1:26" ht="12.75" customHeight="1">
      <c r="A578" s="96"/>
      <c r="B578" s="96"/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 spans="1:26" ht="12.75" customHeight="1">
      <c r="A579" s="96"/>
      <c r="B579" s="96"/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 spans="1:26" ht="12.75" customHeight="1">
      <c r="A580" s="96"/>
      <c r="B580" s="96"/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 spans="1:26" ht="12.75" customHeight="1">
      <c r="A581" s="96"/>
      <c r="B581" s="96"/>
      <c r="C581" s="96"/>
      <c r="D581" s="96"/>
      <c r="E581" s="96"/>
      <c r="F581" s="96"/>
      <c r="G581" s="96"/>
      <c r="H581" s="96"/>
      <c r="I581" s="96"/>
      <c r="J581" s="96"/>
      <c r="K581" s="96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 spans="1:26" ht="12.75" customHeight="1">
      <c r="A582" s="96"/>
      <c r="B582" s="96"/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 spans="1:26" ht="12.75" customHeight="1">
      <c r="A583" s="96"/>
      <c r="B583" s="96"/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 spans="1:26" ht="12.75" customHeight="1">
      <c r="A584" s="96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 spans="1:26" ht="12.75" customHeight="1">
      <c r="A585" s="96"/>
      <c r="B585" s="96"/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 spans="1:26" ht="12.75" customHeight="1">
      <c r="A586" s="96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 spans="1:26" ht="12.75" customHeight="1">
      <c r="A587" s="96"/>
      <c r="B587" s="96"/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 spans="1:26" ht="12.75" customHeight="1">
      <c r="A588" s="96"/>
      <c r="B588" s="96"/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 spans="1:26" ht="12.75" customHeight="1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 spans="1:26" ht="12.75" customHeight="1">
      <c r="A590" s="96"/>
      <c r="B590" s="96"/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 spans="1:26" ht="12.75" customHeight="1">
      <c r="A591" s="96"/>
      <c r="B591" s="96"/>
      <c r="C591" s="96"/>
      <c r="D591" s="96"/>
      <c r="E591" s="96"/>
      <c r="F591" s="96"/>
      <c r="G591" s="96"/>
      <c r="H591" s="96"/>
      <c r="I591" s="96"/>
      <c r="J591" s="96"/>
      <c r="K591" s="96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 spans="1:26" ht="12.75" customHeight="1">
      <c r="A592" s="96"/>
      <c r="B592" s="96"/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 spans="1:26" ht="12.75" customHeight="1">
      <c r="A593" s="96"/>
      <c r="B593" s="96"/>
      <c r="C593" s="96"/>
      <c r="D593" s="96"/>
      <c r="E593" s="96"/>
      <c r="F593" s="96"/>
      <c r="G593" s="96"/>
      <c r="H593" s="96"/>
      <c r="I593" s="96"/>
      <c r="J593" s="96"/>
      <c r="K593" s="96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 spans="1:26" ht="12.75" customHeight="1">
      <c r="A594" s="96"/>
      <c r="B594" s="96"/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 spans="1:26" ht="12.75" customHeight="1">
      <c r="A595" s="96"/>
      <c r="B595" s="96"/>
      <c r="C595" s="96"/>
      <c r="D595" s="96"/>
      <c r="E595" s="96"/>
      <c r="F595" s="96"/>
      <c r="G595" s="96"/>
      <c r="H595" s="96"/>
      <c r="I595" s="96"/>
      <c r="J595" s="96"/>
      <c r="K595" s="96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 spans="1:26" ht="12.75" customHeight="1">
      <c r="A596" s="96"/>
      <c r="B596" s="96"/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 spans="1:26" ht="12.75" customHeight="1">
      <c r="A597" s="96"/>
      <c r="B597" s="96"/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 spans="1:26" ht="12.75" customHeight="1">
      <c r="A598" s="96"/>
      <c r="B598" s="96"/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 spans="1:26" ht="12.75" customHeight="1">
      <c r="A599" s="96"/>
      <c r="B599" s="96"/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 spans="1:26" ht="12.75" customHeight="1">
      <c r="A600" s="96"/>
      <c r="B600" s="96"/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 spans="1:26" ht="12.75" customHeight="1">
      <c r="A601" s="96"/>
      <c r="B601" s="96"/>
      <c r="C601" s="96"/>
      <c r="D601" s="96"/>
      <c r="E601" s="96"/>
      <c r="F601" s="96"/>
      <c r="G601" s="96"/>
      <c r="H601" s="96"/>
      <c r="I601" s="96"/>
      <c r="J601" s="96"/>
      <c r="K601" s="96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 spans="1:26" ht="12.75" customHeight="1">
      <c r="A602" s="96"/>
      <c r="B602" s="96"/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 spans="1:26" ht="12.75" customHeight="1">
      <c r="A603" s="96"/>
      <c r="B603" s="96"/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 spans="1:26" ht="12.75" customHeight="1">
      <c r="A604" s="96"/>
      <c r="B604" s="96"/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 spans="1:26" ht="12.75" customHeight="1">
      <c r="A605" s="96"/>
      <c r="B605" s="96"/>
      <c r="C605" s="96"/>
      <c r="D605" s="96"/>
      <c r="E605" s="96"/>
      <c r="F605" s="96"/>
      <c r="G605" s="96"/>
      <c r="H605" s="96"/>
      <c r="I605" s="96"/>
      <c r="J605" s="96"/>
      <c r="K605" s="96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 spans="1:26" ht="12.75" customHeight="1">
      <c r="A606" s="96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 spans="1:26" ht="12.75" customHeight="1">
      <c r="A607" s="96"/>
      <c r="B607" s="96"/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 spans="1:26" ht="12.75" customHeight="1">
      <c r="A608" s="96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 spans="1:26" ht="12.75" customHeight="1">
      <c r="A609" s="96"/>
      <c r="B609" s="96"/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 spans="1:26" ht="12.75" customHeight="1">
      <c r="A610" s="96"/>
      <c r="B610" s="96"/>
      <c r="C610" s="96"/>
      <c r="D610" s="96"/>
      <c r="E610" s="96"/>
      <c r="F610" s="96"/>
      <c r="G610" s="96"/>
      <c r="H610" s="96"/>
      <c r="I610" s="96"/>
      <c r="J610" s="96"/>
      <c r="K610" s="96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 spans="1:26" ht="12.75" customHeight="1">
      <c r="A611" s="96"/>
      <c r="B611" s="96"/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 spans="1:26" ht="12.75" customHeight="1">
      <c r="A612" s="96"/>
      <c r="B612" s="96"/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 spans="1:26" ht="12.75" customHeight="1">
      <c r="A613" s="96"/>
      <c r="B613" s="96"/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 spans="1:26" ht="12.75" customHeight="1">
      <c r="A614" s="96"/>
      <c r="B614" s="96"/>
      <c r="C614" s="96"/>
      <c r="D614" s="96"/>
      <c r="E614" s="96"/>
      <c r="F614" s="96"/>
      <c r="G614" s="96"/>
      <c r="H614" s="96"/>
      <c r="I614" s="96"/>
      <c r="J614" s="96"/>
      <c r="K614" s="96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 spans="1:26" ht="12.75" customHeight="1">
      <c r="A615" s="96"/>
      <c r="B615" s="96"/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 spans="1:26" ht="12.75" customHeight="1">
      <c r="A616" s="96"/>
      <c r="B616" s="96"/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 spans="1:26" ht="12.75" customHeight="1">
      <c r="A617" s="96"/>
      <c r="B617" s="96"/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 spans="1:26" ht="12.75" customHeight="1">
      <c r="A618" s="96"/>
      <c r="B618" s="96"/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 spans="1:26" ht="12.75" customHeight="1">
      <c r="A619" s="96"/>
      <c r="B619" s="96"/>
      <c r="C619" s="96"/>
      <c r="D619" s="96"/>
      <c r="E619" s="96"/>
      <c r="F619" s="96"/>
      <c r="G619" s="96"/>
      <c r="H619" s="96"/>
      <c r="I619" s="96"/>
      <c r="J619" s="96"/>
      <c r="K619" s="96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 spans="1:26" ht="12.75" customHeight="1">
      <c r="A620" s="96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 spans="1:26" ht="12.75" customHeight="1">
      <c r="A621" s="96"/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 spans="1:26" ht="12.75" customHeight="1">
      <c r="A622" s="96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 spans="1:26" ht="12.75" customHeight="1">
      <c r="A623" s="96"/>
      <c r="B623" s="96"/>
      <c r="C623" s="96"/>
      <c r="D623" s="96"/>
      <c r="E623" s="96"/>
      <c r="F623" s="96"/>
      <c r="G623" s="96"/>
      <c r="H623" s="96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 spans="1:26" ht="12.75" customHeight="1">
      <c r="A624" s="96"/>
      <c r="B624" s="96"/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 spans="1:26" ht="12.75" customHeight="1">
      <c r="A625" s="96"/>
      <c r="B625" s="96"/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 spans="1:26" ht="12.75" customHeight="1">
      <c r="A626" s="96"/>
      <c r="B626" s="96"/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 spans="1:26" ht="12.75" customHeight="1">
      <c r="A627" s="96"/>
      <c r="B627" s="96"/>
      <c r="C627" s="96"/>
      <c r="D627" s="96"/>
      <c r="E627" s="96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 spans="1:26" ht="12.75" customHeight="1">
      <c r="A628" s="96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 spans="1:26" ht="12.75" customHeight="1">
      <c r="A629" s="96"/>
      <c r="B629" s="96"/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 spans="1:26" ht="12.75" customHeight="1">
      <c r="A630" s="96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 spans="1:26" ht="12.75" customHeight="1">
      <c r="A631" s="96"/>
      <c r="B631" s="96"/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 spans="1:26" ht="12.75" customHeight="1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 spans="1:26" ht="12.75" customHeight="1">
      <c r="A633" s="96"/>
      <c r="B633" s="96"/>
      <c r="C633" s="96"/>
      <c r="D633" s="96"/>
      <c r="E633" s="96"/>
      <c r="F633" s="96"/>
      <c r="G633" s="96"/>
      <c r="H633" s="96"/>
      <c r="I633" s="96"/>
      <c r="J633" s="96"/>
      <c r="K633" s="96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 spans="1:26" ht="12.75" customHeight="1">
      <c r="A634" s="96"/>
      <c r="B634" s="96"/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 spans="1:26" ht="12.75" customHeight="1">
      <c r="A635" s="96"/>
      <c r="B635" s="96"/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 spans="1:26" ht="12.75" customHeight="1">
      <c r="A636" s="96"/>
      <c r="B636" s="96"/>
      <c r="C636" s="96"/>
      <c r="D636" s="96"/>
      <c r="E636" s="96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 spans="1:26" ht="12.75" customHeight="1">
      <c r="A637" s="96"/>
      <c r="B637" s="96"/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 spans="1:26" ht="12.75" customHeight="1">
      <c r="A638" s="96"/>
      <c r="B638" s="96"/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 spans="1:26" ht="12.75" customHeight="1">
      <c r="A639" s="96"/>
      <c r="B639" s="96"/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 spans="1:26" ht="12.75" customHeight="1">
      <c r="A640" s="96"/>
      <c r="B640" s="96"/>
      <c r="C640" s="96"/>
      <c r="D640" s="96"/>
      <c r="E640" s="96"/>
      <c r="F640" s="96"/>
      <c r="G640" s="96"/>
      <c r="H640" s="96"/>
      <c r="I640" s="96"/>
      <c r="J640" s="96"/>
      <c r="K640" s="96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 spans="1:26" ht="12.75" customHeight="1">
      <c r="A641" s="96"/>
      <c r="B641" s="96"/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 spans="1:26" ht="12.75" customHeight="1">
      <c r="A642" s="96"/>
      <c r="B642" s="96"/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 spans="1:26" ht="12.75" customHeight="1">
      <c r="A643" s="96"/>
      <c r="B643" s="96"/>
      <c r="C643" s="96"/>
      <c r="D643" s="96"/>
      <c r="E643" s="96"/>
      <c r="F643" s="96"/>
      <c r="G643" s="96"/>
      <c r="H643" s="96"/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 spans="1:26" ht="12.75" customHeight="1">
      <c r="A644" s="96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 spans="1:26" ht="12.75" customHeight="1">
      <c r="A645" s="96"/>
      <c r="B645" s="96"/>
      <c r="C645" s="96"/>
      <c r="D645" s="96"/>
      <c r="E645" s="96"/>
      <c r="F645" s="96"/>
      <c r="G645" s="96"/>
      <c r="H645" s="96"/>
      <c r="I645" s="96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 spans="1:26" ht="12.75" customHeight="1">
      <c r="A646" s="96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 spans="1:26" ht="12.75" customHeight="1">
      <c r="A647" s="96"/>
      <c r="B647" s="96"/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 spans="1:26" ht="12.75" customHeight="1">
      <c r="A648" s="96"/>
      <c r="B648" s="96"/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 spans="1:26" ht="12.75" customHeight="1">
      <c r="A649" s="96"/>
      <c r="B649" s="96"/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 spans="1:26" ht="12.75" customHeight="1">
      <c r="A650" s="96"/>
      <c r="B650" s="96"/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 spans="1:26" ht="12.75" customHeight="1">
      <c r="A651" s="96"/>
      <c r="B651" s="96"/>
      <c r="C651" s="96"/>
      <c r="D651" s="96"/>
      <c r="E651" s="96"/>
      <c r="F651" s="96"/>
      <c r="G651" s="96"/>
      <c r="H651" s="96"/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 spans="1:26" ht="12.75" customHeight="1">
      <c r="A652" s="96"/>
      <c r="B652" s="96"/>
      <c r="C652" s="96"/>
      <c r="D652" s="96"/>
      <c r="E652" s="96"/>
      <c r="F652" s="96"/>
      <c r="G652" s="96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 spans="1:26" ht="12.75" customHeight="1">
      <c r="A653" s="96"/>
      <c r="B653" s="96"/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 spans="1:26" ht="12.75" customHeight="1">
      <c r="A654" s="96"/>
      <c r="B654" s="96"/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 spans="1:26" ht="12.75" customHeight="1">
      <c r="A655" s="96"/>
      <c r="B655" s="96"/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 spans="1:26" ht="12.75" customHeight="1">
      <c r="A656" s="96"/>
      <c r="B656" s="96"/>
      <c r="C656" s="96"/>
      <c r="D656" s="96"/>
      <c r="E656" s="96"/>
      <c r="F656" s="96"/>
      <c r="G656" s="96"/>
      <c r="H656" s="96"/>
      <c r="I656" s="96"/>
      <c r="J656" s="96"/>
      <c r="K656" s="96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 spans="1:26" ht="12.75" customHeight="1">
      <c r="A657" s="96"/>
      <c r="B657" s="96"/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 spans="1:26" ht="12.75" customHeight="1">
      <c r="A658" s="96"/>
      <c r="B658" s="96"/>
      <c r="C658" s="96"/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 spans="1:26" ht="12.75" customHeight="1">
      <c r="A659" s="96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 spans="1:26" ht="12.75" customHeight="1">
      <c r="A660" s="96"/>
      <c r="B660" s="96"/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 spans="1:26" ht="12.75" customHeight="1">
      <c r="A661" s="96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 spans="1:26" ht="12.75" customHeight="1">
      <c r="A662" s="96"/>
      <c r="B662" s="96"/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 spans="1:26" ht="12.75" customHeight="1">
      <c r="A663" s="96"/>
      <c r="B663" s="96"/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 spans="1:26" ht="12.75" customHeight="1">
      <c r="A664" s="96"/>
      <c r="B664" s="96"/>
      <c r="C664" s="96"/>
      <c r="D664" s="96"/>
      <c r="E664" s="96"/>
      <c r="F664" s="96"/>
      <c r="G664" s="96"/>
      <c r="H664" s="96"/>
      <c r="I664" s="96"/>
      <c r="J664" s="96"/>
      <c r="K664" s="96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 spans="1:26" ht="12.75" customHeight="1">
      <c r="A665" s="96"/>
      <c r="B665" s="96"/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 spans="1:26" ht="12.75" customHeight="1">
      <c r="A666" s="96"/>
      <c r="B666" s="96"/>
      <c r="C666" s="96"/>
      <c r="D666" s="96"/>
      <c r="E666" s="96"/>
      <c r="F666" s="96"/>
      <c r="G666" s="96"/>
      <c r="H666" s="96"/>
      <c r="I666" s="96"/>
      <c r="J666" s="96"/>
      <c r="K666" s="96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 spans="1:26" ht="12.75" customHeight="1">
      <c r="A667" s="96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 spans="1:26" ht="12.75" customHeight="1">
      <c r="A668" s="96"/>
      <c r="B668" s="96"/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 spans="1:26" ht="12.75" customHeight="1">
      <c r="A669" s="96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 spans="1:26" ht="12.75" customHeight="1">
      <c r="A670" s="96"/>
      <c r="B670" s="96"/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 spans="1:26" ht="12.75" customHeight="1">
      <c r="A671" s="96"/>
      <c r="B671" s="96"/>
      <c r="C671" s="96"/>
      <c r="D671" s="96"/>
      <c r="E671" s="96"/>
      <c r="F671" s="96"/>
      <c r="G671" s="96"/>
      <c r="H671" s="96"/>
      <c r="I671" s="96"/>
      <c r="J671" s="96"/>
      <c r="K671" s="96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 spans="1:26" ht="12.75" customHeight="1">
      <c r="A672" s="96"/>
      <c r="B672" s="96"/>
      <c r="C672" s="96"/>
      <c r="D672" s="96"/>
      <c r="E672" s="96"/>
      <c r="F672" s="96"/>
      <c r="G672" s="96"/>
      <c r="H672" s="96"/>
      <c r="I672" s="96"/>
      <c r="J672" s="96"/>
      <c r="K672" s="96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 spans="1:26" ht="12.75" customHeight="1">
      <c r="A673" s="96"/>
      <c r="B673" s="96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 spans="1:26" ht="12.75" customHeight="1">
      <c r="A674" s="96"/>
      <c r="B674" s="96"/>
      <c r="C674" s="96"/>
      <c r="D674" s="96"/>
      <c r="E674" s="96"/>
      <c r="F674" s="96"/>
      <c r="G674" s="96"/>
      <c r="H674" s="96"/>
      <c r="I674" s="96"/>
      <c r="J674" s="96"/>
      <c r="K674" s="96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 spans="1:26" ht="12.75" customHeight="1">
      <c r="A675" s="96"/>
      <c r="B675" s="96"/>
      <c r="C675" s="96"/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 spans="1:26" ht="12.75" customHeight="1">
      <c r="A676" s="96"/>
      <c r="B676" s="96"/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 spans="1:26" ht="12.75" customHeight="1">
      <c r="A677" s="96"/>
      <c r="B677" s="96"/>
      <c r="C677" s="96"/>
      <c r="D677" s="96"/>
      <c r="E677" s="96"/>
      <c r="F677" s="96"/>
      <c r="G677" s="96"/>
      <c r="H677" s="96"/>
      <c r="I677" s="96"/>
      <c r="J677" s="96"/>
      <c r="K677" s="96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 spans="1:26" ht="12.75" customHeight="1">
      <c r="A678" s="96"/>
      <c r="B678" s="96"/>
      <c r="C678" s="96"/>
      <c r="D678" s="96"/>
      <c r="E678" s="96"/>
      <c r="F678" s="96"/>
      <c r="G678" s="96"/>
      <c r="H678" s="96"/>
      <c r="I678" s="96"/>
      <c r="J678" s="96"/>
      <c r="K678" s="96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 spans="1:26" ht="12.75" customHeight="1">
      <c r="A679" s="96"/>
      <c r="B679" s="96"/>
      <c r="C679" s="96"/>
      <c r="D679" s="96"/>
      <c r="E679" s="96"/>
      <c r="F679" s="96"/>
      <c r="G679" s="96"/>
      <c r="H679" s="96"/>
      <c r="I679" s="96"/>
      <c r="J679" s="96"/>
      <c r="K679" s="96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 spans="1:26" ht="12.75" customHeight="1">
      <c r="A680" s="96"/>
      <c r="B680" s="96"/>
      <c r="C680" s="96"/>
      <c r="D680" s="96"/>
      <c r="E680" s="96"/>
      <c r="F680" s="96"/>
      <c r="G680" s="96"/>
      <c r="H680" s="96"/>
      <c r="I680" s="96"/>
      <c r="J680" s="96"/>
      <c r="K680" s="96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 spans="1:26" ht="12.75" customHeight="1">
      <c r="A681" s="96"/>
      <c r="B681" s="96"/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 spans="1:26" ht="12.75" customHeight="1">
      <c r="A682" s="96"/>
      <c r="B682" s="96"/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 spans="1:26" ht="12.75" customHeight="1">
      <c r="A683" s="96"/>
      <c r="B683" s="96"/>
      <c r="C683" s="96"/>
      <c r="D683" s="96"/>
      <c r="E683" s="96"/>
      <c r="F683" s="96"/>
      <c r="G683" s="96"/>
      <c r="H683" s="96"/>
      <c r="I683" s="96"/>
      <c r="J683" s="96"/>
      <c r="K683" s="96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 spans="1:26" ht="12.75" customHeight="1">
      <c r="A684" s="96"/>
      <c r="B684" s="96"/>
      <c r="C684" s="96"/>
      <c r="D684" s="96"/>
      <c r="E684" s="96"/>
      <c r="F684" s="96"/>
      <c r="G684" s="96"/>
      <c r="H684" s="96"/>
      <c r="I684" s="96"/>
      <c r="J684" s="96"/>
      <c r="K684" s="96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 spans="1:26" ht="12.75" customHeight="1">
      <c r="A685" s="96"/>
      <c r="B685" s="96"/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 spans="1:26" ht="12.75" customHeight="1">
      <c r="A686" s="96"/>
      <c r="B686" s="96"/>
      <c r="C686" s="96"/>
      <c r="D686" s="96"/>
      <c r="E686" s="96"/>
      <c r="F686" s="96"/>
      <c r="G686" s="96"/>
      <c r="H686" s="96"/>
      <c r="I686" s="96"/>
      <c r="J686" s="96"/>
      <c r="K686" s="96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 spans="1:26" ht="12.75" customHeight="1">
      <c r="A687" s="96"/>
      <c r="B687" s="96"/>
      <c r="C687" s="96"/>
      <c r="D687" s="96"/>
      <c r="E687" s="96"/>
      <c r="F687" s="96"/>
      <c r="G687" s="96"/>
      <c r="H687" s="96"/>
      <c r="I687" s="96"/>
      <c r="J687" s="96"/>
      <c r="K687" s="96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 spans="1:26" ht="12.75" customHeight="1">
      <c r="A688" s="96"/>
      <c r="B688" s="96"/>
      <c r="C688" s="96"/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 spans="1:26" ht="12.75" customHeight="1">
      <c r="A689" s="96"/>
      <c r="B689" s="96"/>
      <c r="C689" s="96"/>
      <c r="D689" s="96"/>
      <c r="E689" s="96"/>
      <c r="F689" s="96"/>
      <c r="G689" s="96"/>
      <c r="H689" s="96"/>
      <c r="I689" s="96"/>
      <c r="J689" s="96"/>
      <c r="K689" s="96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 spans="1:26" ht="12.75" customHeight="1">
      <c r="A690" s="96"/>
      <c r="B690" s="96"/>
      <c r="C690" s="96"/>
      <c r="D690" s="96"/>
      <c r="E690" s="96"/>
      <c r="F690" s="96"/>
      <c r="G690" s="96"/>
      <c r="H690" s="96"/>
      <c r="I690" s="96"/>
      <c r="J690" s="96"/>
      <c r="K690" s="96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 spans="1:26" ht="12.75" customHeight="1">
      <c r="A691" s="96"/>
      <c r="B691" s="96"/>
      <c r="C691" s="96"/>
      <c r="D691" s="96"/>
      <c r="E691" s="96"/>
      <c r="F691" s="96"/>
      <c r="G691" s="96"/>
      <c r="H691" s="96"/>
      <c r="I691" s="96"/>
      <c r="J691" s="96"/>
      <c r="K691" s="96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 spans="1:26" ht="12.75" customHeight="1">
      <c r="A692" s="96"/>
      <c r="B692" s="96"/>
      <c r="C692" s="96"/>
      <c r="D692" s="96"/>
      <c r="E692" s="96"/>
      <c r="F692" s="96"/>
      <c r="G692" s="96"/>
      <c r="H692" s="96"/>
      <c r="I692" s="96"/>
      <c r="J692" s="96"/>
      <c r="K692" s="96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 spans="1:26" ht="12.75" customHeight="1">
      <c r="A693" s="96"/>
      <c r="B693" s="96"/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 spans="1:26" ht="12.75" customHeight="1">
      <c r="A694" s="96"/>
      <c r="B694" s="96"/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 spans="1:26" ht="12.75" customHeight="1">
      <c r="A695" s="96"/>
      <c r="B695" s="96"/>
      <c r="C695" s="96"/>
      <c r="D695" s="96"/>
      <c r="E695" s="96"/>
      <c r="F695" s="96"/>
      <c r="G695" s="96"/>
      <c r="H695" s="96"/>
      <c r="I695" s="96"/>
      <c r="J695" s="96"/>
      <c r="K695" s="96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 spans="1:26" ht="12.75" customHeight="1">
      <c r="A696" s="96"/>
      <c r="B696" s="96"/>
      <c r="C696" s="96"/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 spans="1:26" ht="12.75" customHeight="1">
      <c r="A697" s="96"/>
      <c r="B697" s="96"/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 spans="1:26" ht="12.75" customHeight="1">
      <c r="A698" s="96"/>
      <c r="B698" s="96"/>
      <c r="C698" s="96"/>
      <c r="D698" s="96"/>
      <c r="E698" s="96"/>
      <c r="F698" s="96"/>
      <c r="G698" s="96"/>
      <c r="H698" s="96"/>
      <c r="I698" s="96"/>
      <c r="J698" s="96"/>
      <c r="K698" s="96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 spans="1:26" ht="12.75" customHeight="1">
      <c r="A699" s="96"/>
      <c r="B699" s="96"/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 spans="1:26" ht="12.75" customHeight="1">
      <c r="A700" s="96"/>
      <c r="B700" s="96"/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 spans="1:26" ht="12.75" customHeight="1">
      <c r="A701" s="96"/>
      <c r="B701" s="96"/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 spans="1:26" ht="12.75" customHeight="1">
      <c r="A702" s="96"/>
      <c r="B702" s="96"/>
      <c r="C702" s="96"/>
      <c r="D702" s="96"/>
      <c r="E702" s="96"/>
      <c r="F702" s="96"/>
      <c r="G702" s="96"/>
      <c r="H702" s="96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 spans="1:26" ht="12.75" customHeight="1">
      <c r="A703" s="96"/>
      <c r="B703" s="96"/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 spans="1:26" ht="12.75" customHeight="1">
      <c r="A704" s="96"/>
      <c r="B704" s="96"/>
      <c r="C704" s="96"/>
      <c r="D704" s="96"/>
      <c r="E704" s="96"/>
      <c r="F704" s="96"/>
      <c r="G704" s="96"/>
      <c r="H704" s="96"/>
      <c r="I704" s="96"/>
      <c r="J704" s="96"/>
      <c r="K704" s="96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 spans="1:26" ht="12.75" customHeight="1">
      <c r="A705" s="96"/>
      <c r="B705" s="96"/>
      <c r="C705" s="96"/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 spans="1:26" ht="12.75" customHeight="1">
      <c r="A706" s="96"/>
      <c r="B706" s="96"/>
      <c r="C706" s="96"/>
      <c r="D706" s="96"/>
      <c r="E706" s="96"/>
      <c r="F706" s="96"/>
      <c r="G706" s="96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 spans="1:26" ht="12.75" customHeight="1">
      <c r="A707" s="96"/>
      <c r="B707" s="96"/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 spans="1:26" ht="12.75" customHeight="1">
      <c r="A708" s="96"/>
      <c r="B708" s="96"/>
      <c r="C708" s="96"/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 spans="1:26" ht="12.75" customHeight="1">
      <c r="A709" s="96"/>
      <c r="B709" s="96"/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 spans="1:26" ht="12.75" customHeight="1">
      <c r="A710" s="96"/>
      <c r="B710" s="96"/>
      <c r="C710" s="96"/>
      <c r="D710" s="96"/>
      <c r="E710" s="96"/>
      <c r="F710" s="96"/>
      <c r="G710" s="96"/>
      <c r="H710" s="96"/>
      <c r="I710" s="96"/>
      <c r="J710" s="96"/>
      <c r="K710" s="96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 spans="1:26" ht="12.75" customHeight="1">
      <c r="A711" s="96"/>
      <c r="B711" s="96"/>
      <c r="C711" s="96"/>
      <c r="D711" s="96"/>
      <c r="E711" s="96"/>
      <c r="F711" s="96"/>
      <c r="G711" s="96"/>
      <c r="H711" s="96"/>
      <c r="I711" s="96"/>
      <c r="J711" s="96"/>
      <c r="K711" s="96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 spans="1:26" ht="12.75" customHeight="1">
      <c r="A712" s="96"/>
      <c r="B712" s="96"/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 spans="1:26" ht="12.75" customHeight="1">
      <c r="A713" s="96"/>
      <c r="B713" s="96"/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 spans="1:26" ht="12.75" customHeight="1">
      <c r="A714" s="96"/>
      <c r="B714" s="96"/>
      <c r="C714" s="96"/>
      <c r="D714" s="96"/>
      <c r="E714" s="96"/>
      <c r="F714" s="96"/>
      <c r="G714" s="96"/>
      <c r="H714" s="96"/>
      <c r="I714" s="96"/>
      <c r="J714" s="96"/>
      <c r="K714" s="96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 spans="1:26" ht="12.75" customHeight="1">
      <c r="A715" s="96"/>
      <c r="B715" s="96"/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 spans="1:26" ht="12.75" customHeight="1">
      <c r="A716" s="96"/>
      <c r="B716" s="96"/>
      <c r="C716" s="96"/>
      <c r="D716" s="96"/>
      <c r="E716" s="96"/>
      <c r="F716" s="96"/>
      <c r="G716" s="96"/>
      <c r="H716" s="96"/>
      <c r="I716" s="96"/>
      <c r="J716" s="96"/>
      <c r="K716" s="96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 spans="1:26" ht="12.75" customHeight="1">
      <c r="A717" s="96"/>
      <c r="B717" s="96"/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 spans="1:26" ht="12.75" customHeight="1">
      <c r="A718" s="96"/>
      <c r="B718" s="96"/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 spans="1:26" ht="12.75" customHeight="1">
      <c r="A719" s="96"/>
      <c r="B719" s="96"/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 spans="1:26" ht="12.75" customHeight="1">
      <c r="A720" s="96"/>
      <c r="B720" s="96"/>
      <c r="C720" s="96"/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 spans="1:26" ht="12.75" customHeight="1">
      <c r="A721" s="96"/>
      <c r="B721" s="96"/>
      <c r="C721" s="96"/>
      <c r="D721" s="96"/>
      <c r="E721" s="96"/>
      <c r="F721" s="96"/>
      <c r="G721" s="96"/>
      <c r="H721" s="96"/>
      <c r="I721" s="96"/>
      <c r="J721" s="96"/>
      <c r="K721" s="96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 spans="1:26" ht="12.75" customHeight="1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 spans="1:26" ht="12.75" customHeight="1">
      <c r="A723" s="96"/>
      <c r="B723" s="96"/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 spans="1:26" ht="12.75" customHeight="1">
      <c r="A724" s="96"/>
      <c r="B724" s="96"/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 spans="1:26" ht="12.75" customHeight="1">
      <c r="A725" s="96"/>
      <c r="B725" s="96"/>
      <c r="C725" s="96"/>
      <c r="D725" s="96"/>
      <c r="E725" s="96"/>
      <c r="F725" s="96"/>
      <c r="G725" s="96"/>
      <c r="H725" s="96"/>
      <c r="I725" s="96"/>
      <c r="J725" s="96"/>
      <c r="K725" s="96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 spans="1:26" ht="12.75" customHeight="1">
      <c r="A726" s="96"/>
      <c r="B726" s="96"/>
      <c r="C726" s="96"/>
      <c r="D726" s="96"/>
      <c r="E726" s="96"/>
      <c r="F726" s="96"/>
      <c r="G726" s="96"/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 spans="1:26" ht="12.75" customHeight="1">
      <c r="A727" s="96"/>
      <c r="B727" s="96"/>
      <c r="C727" s="96"/>
      <c r="D727" s="96"/>
      <c r="E727" s="96"/>
      <c r="F727" s="96"/>
      <c r="G727" s="96"/>
      <c r="H727" s="96"/>
      <c r="I727" s="96"/>
      <c r="J727" s="96"/>
      <c r="K727" s="96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 spans="1:26" ht="12.75" customHeight="1">
      <c r="A728" s="96"/>
      <c r="B728" s="96"/>
      <c r="C728" s="96"/>
      <c r="D728" s="96"/>
      <c r="E728" s="96"/>
      <c r="F728" s="96"/>
      <c r="G728" s="96"/>
      <c r="H728" s="96"/>
      <c r="I728" s="96"/>
      <c r="J728" s="96"/>
      <c r="K728" s="96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 spans="1:26" ht="12.75" customHeight="1">
      <c r="A729" s="96"/>
      <c r="B729" s="96"/>
      <c r="C729" s="96"/>
      <c r="D729" s="96"/>
      <c r="E729" s="96"/>
      <c r="F729" s="96"/>
      <c r="G729" s="96"/>
      <c r="H729" s="96"/>
      <c r="I729" s="96"/>
      <c r="J729" s="96"/>
      <c r="K729" s="96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 spans="1:26" ht="12.75" customHeight="1">
      <c r="A730" s="96"/>
      <c r="B730" s="96"/>
      <c r="C730" s="96"/>
      <c r="D730" s="96"/>
      <c r="E730" s="96"/>
      <c r="F730" s="96"/>
      <c r="G730" s="96"/>
      <c r="H730" s="96"/>
      <c r="I730" s="96"/>
      <c r="J730" s="96"/>
      <c r="K730" s="96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 spans="1:26" ht="12.75" customHeight="1">
      <c r="A731" s="96"/>
      <c r="B731" s="96"/>
      <c r="C731" s="96"/>
      <c r="D731" s="96"/>
      <c r="E731" s="96"/>
      <c r="F731" s="96"/>
      <c r="G731" s="96"/>
      <c r="H731" s="96"/>
      <c r="I731" s="96"/>
      <c r="J731" s="96"/>
      <c r="K731" s="96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 spans="1:26" ht="12.75" customHeight="1">
      <c r="A732" s="96"/>
      <c r="B732" s="96"/>
      <c r="C732" s="96"/>
      <c r="D732" s="96"/>
      <c r="E732" s="96"/>
      <c r="F732" s="96"/>
      <c r="G732" s="96"/>
      <c r="H732" s="96"/>
      <c r="I732" s="96"/>
      <c r="J732" s="96"/>
      <c r="K732" s="96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 spans="1:26" ht="12.75" customHeight="1">
      <c r="A733" s="96"/>
      <c r="B733" s="96"/>
      <c r="C733" s="96"/>
      <c r="D733" s="96"/>
      <c r="E733" s="96"/>
      <c r="F733" s="96"/>
      <c r="G733" s="96"/>
      <c r="H733" s="96"/>
      <c r="I733" s="96"/>
      <c r="J733" s="96"/>
      <c r="K733" s="96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 spans="1:26" ht="12.75" customHeight="1">
      <c r="A734" s="96"/>
      <c r="B734" s="96"/>
      <c r="C734" s="96"/>
      <c r="D734" s="96"/>
      <c r="E734" s="96"/>
      <c r="F734" s="96"/>
      <c r="G734" s="96"/>
      <c r="H734" s="96"/>
      <c r="I734" s="96"/>
      <c r="J734" s="96"/>
      <c r="K734" s="96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 spans="1:26" ht="12.75" customHeight="1">
      <c r="A735" s="96"/>
      <c r="B735" s="96"/>
      <c r="C735" s="96"/>
      <c r="D735" s="96"/>
      <c r="E735" s="96"/>
      <c r="F735" s="96"/>
      <c r="G735" s="96"/>
      <c r="H735" s="96"/>
      <c r="I735" s="96"/>
      <c r="J735" s="96"/>
      <c r="K735" s="96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 spans="1:26" ht="12.75" customHeight="1">
      <c r="A736" s="96"/>
      <c r="B736" s="96"/>
      <c r="C736" s="96"/>
      <c r="D736" s="96"/>
      <c r="E736" s="96"/>
      <c r="F736" s="96"/>
      <c r="G736" s="96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 spans="1:26" ht="12.75" customHeight="1">
      <c r="A737" s="96"/>
      <c r="B737" s="96"/>
      <c r="C737" s="96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 spans="1:26" ht="12.75" customHeight="1">
      <c r="A738" s="96"/>
      <c r="B738" s="96"/>
      <c r="C738" s="96"/>
      <c r="D738" s="96"/>
      <c r="E738" s="96"/>
      <c r="F738" s="96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 spans="1:26" ht="12.75" customHeight="1">
      <c r="A739" s="96"/>
      <c r="B739" s="96"/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 spans="1:26" ht="12.75" customHeight="1">
      <c r="A740" s="96"/>
      <c r="B740" s="96"/>
      <c r="C740" s="96"/>
      <c r="D740" s="96"/>
      <c r="E740" s="96"/>
      <c r="F740" s="96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 spans="1:26" ht="12.75" customHeight="1">
      <c r="A741" s="96"/>
      <c r="B741" s="96"/>
      <c r="C741" s="96"/>
      <c r="D741" s="96"/>
      <c r="E741" s="96"/>
      <c r="F741" s="96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 spans="1:26" ht="12.75" customHeight="1">
      <c r="A742" s="96"/>
      <c r="B742" s="96"/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 spans="1:26" ht="12.75" customHeight="1">
      <c r="A743" s="96"/>
      <c r="B743" s="96"/>
      <c r="C743" s="96"/>
      <c r="D743" s="96"/>
      <c r="E743" s="96"/>
      <c r="F743" s="96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 spans="1:26" ht="12.75" customHeight="1">
      <c r="A744" s="96"/>
      <c r="B744" s="96"/>
      <c r="C744" s="96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 spans="1:26" ht="12.75" customHeight="1">
      <c r="A745" s="96"/>
      <c r="B745" s="96"/>
      <c r="C745" s="96"/>
      <c r="D745" s="96"/>
      <c r="E745" s="96"/>
      <c r="F745" s="96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 spans="1:26" ht="12.75" customHeight="1">
      <c r="A746" s="96"/>
      <c r="B746" s="96"/>
      <c r="C746" s="96"/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 spans="1:26" ht="12.75" customHeight="1">
      <c r="A747" s="96"/>
      <c r="B747" s="96"/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 spans="1:26" ht="12.75" customHeight="1">
      <c r="A748" s="96"/>
      <c r="B748" s="96"/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 spans="1:26" ht="12.75" customHeight="1">
      <c r="A749" s="96"/>
      <c r="B749" s="96"/>
      <c r="C749" s="96"/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 spans="1:26" ht="12.75" customHeight="1">
      <c r="A750" s="96"/>
      <c r="B750" s="96"/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 spans="1:26" ht="12.75" customHeight="1">
      <c r="A751" s="96"/>
      <c r="B751" s="96"/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 spans="1:26" ht="12.75" customHeight="1">
      <c r="A752" s="96"/>
      <c r="B752" s="96"/>
      <c r="C752" s="96"/>
      <c r="D752" s="96"/>
      <c r="E752" s="96"/>
      <c r="F752" s="96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 spans="1:26" ht="12.75" customHeight="1">
      <c r="A753" s="96"/>
      <c r="B753" s="96"/>
      <c r="C753" s="96"/>
      <c r="D753" s="96"/>
      <c r="E753" s="96"/>
      <c r="F753" s="96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 spans="1:26" ht="12.75" customHeight="1">
      <c r="A754" s="96"/>
      <c r="B754" s="96"/>
      <c r="C754" s="96"/>
      <c r="D754" s="96"/>
      <c r="E754" s="96"/>
      <c r="F754" s="96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 spans="1:26" ht="12.75" customHeight="1">
      <c r="A755" s="96"/>
      <c r="B755" s="96"/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 spans="1:26" ht="12.75" customHeight="1">
      <c r="A756" s="96"/>
      <c r="B756" s="96"/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 spans="1:26" ht="12.75" customHeight="1">
      <c r="A757" s="96"/>
      <c r="B757" s="96"/>
      <c r="C757" s="96"/>
      <c r="D757" s="96"/>
      <c r="E757" s="96"/>
      <c r="F757" s="96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 spans="1:26" ht="12.75" customHeight="1">
      <c r="A758" s="96"/>
      <c r="B758" s="96"/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 spans="1:26" ht="12.75" customHeight="1">
      <c r="A759" s="96"/>
      <c r="B759" s="96"/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 spans="1:26" ht="12.75" customHeight="1">
      <c r="A760" s="96"/>
      <c r="B760" s="96"/>
      <c r="C760" s="96"/>
      <c r="D760" s="96"/>
      <c r="E760" s="96"/>
      <c r="F760" s="96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 spans="1:26" ht="12.75" customHeight="1">
      <c r="A761" s="96"/>
      <c r="B761" s="96"/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 spans="1:26" ht="12.75" customHeight="1">
      <c r="A762" s="96"/>
      <c r="B762" s="96"/>
      <c r="C762" s="96"/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 spans="1:26" ht="12.75" customHeight="1">
      <c r="A763" s="96"/>
      <c r="B763" s="96"/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 spans="1:26" ht="12.75" customHeight="1">
      <c r="A764" s="96"/>
      <c r="B764" s="96"/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 spans="1:26" ht="12.75" customHeight="1">
      <c r="A765" s="96"/>
      <c r="B765" s="96"/>
      <c r="C765" s="96"/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 spans="1:26" ht="12.75" customHeight="1">
      <c r="A766" s="96"/>
      <c r="B766" s="96"/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 spans="1:26" ht="12.75" customHeight="1">
      <c r="A767" s="96"/>
      <c r="B767" s="96"/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 spans="1:26" ht="12.75" customHeight="1">
      <c r="A768" s="96"/>
      <c r="B768" s="96"/>
      <c r="C768" s="96"/>
      <c r="D768" s="96"/>
      <c r="E768" s="96"/>
      <c r="F768" s="96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 spans="1:26" ht="12.75" customHeight="1">
      <c r="A769" s="96"/>
      <c r="B769" s="96"/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 spans="1:26" ht="12.75" customHeight="1">
      <c r="A770" s="96"/>
      <c r="B770" s="96"/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 spans="1:26" ht="12.75" customHeight="1">
      <c r="A771" s="96"/>
      <c r="B771" s="96"/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 spans="1:26" ht="12.75" customHeight="1">
      <c r="A772" s="96"/>
      <c r="B772" s="96"/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 spans="1:26" ht="12.75" customHeight="1">
      <c r="A773" s="96"/>
      <c r="B773" s="96"/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 spans="1:26" ht="12.75" customHeight="1">
      <c r="A774" s="96"/>
      <c r="B774" s="96"/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 spans="1:26" ht="12.75" customHeight="1">
      <c r="A775" s="96"/>
      <c r="B775" s="96"/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 spans="1:26" ht="12.75" customHeight="1">
      <c r="A776" s="96"/>
      <c r="B776" s="96"/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 spans="1:26" ht="12.75" customHeight="1">
      <c r="A777" s="96"/>
      <c r="B777" s="96"/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 spans="1:26" ht="12.75" customHeight="1">
      <c r="A778" s="96"/>
      <c r="B778" s="96"/>
      <c r="C778" s="96"/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 spans="1:26" ht="12.75" customHeight="1">
      <c r="A779" s="96"/>
      <c r="B779" s="96"/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 spans="1:26" ht="12.75" customHeight="1">
      <c r="A780" s="96"/>
      <c r="B780" s="96"/>
      <c r="C780" s="96"/>
      <c r="D780" s="96"/>
      <c r="E780" s="96"/>
      <c r="F780" s="96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 spans="1:26" ht="12.75" customHeight="1">
      <c r="A781" s="96"/>
      <c r="B781" s="96"/>
      <c r="C781" s="96"/>
      <c r="D781" s="96"/>
      <c r="E781" s="96"/>
      <c r="F781" s="96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 spans="1:26" ht="12.75" customHeight="1">
      <c r="A782" s="96"/>
      <c r="B782" s="96"/>
      <c r="C782" s="96"/>
      <c r="D782" s="96"/>
      <c r="E782" s="96"/>
      <c r="F782" s="96"/>
      <c r="G782" s="96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 spans="1:26" ht="12.75" customHeight="1">
      <c r="A783" s="96"/>
      <c r="B783" s="96"/>
      <c r="C783" s="96"/>
      <c r="D783" s="96"/>
      <c r="E783" s="96"/>
      <c r="F783" s="96"/>
      <c r="G783" s="96"/>
      <c r="H783" s="96"/>
      <c r="I783" s="96"/>
      <c r="J783" s="96"/>
      <c r="K783" s="96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 spans="1:26" ht="12.75" customHeight="1">
      <c r="A784" s="96"/>
      <c r="B784" s="96"/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 spans="1:26" ht="12.75" customHeight="1">
      <c r="A785" s="96"/>
      <c r="B785" s="96"/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 spans="1:26" ht="12.75" customHeight="1">
      <c r="A786" s="96"/>
      <c r="B786" s="96"/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 spans="1:26" ht="12.75" customHeight="1">
      <c r="A787" s="96"/>
      <c r="B787" s="96"/>
      <c r="C787" s="96"/>
      <c r="D787" s="96"/>
      <c r="E787" s="96"/>
      <c r="F787" s="96"/>
      <c r="G787" s="96"/>
      <c r="H787" s="96"/>
      <c r="I787" s="96"/>
      <c r="J787" s="96"/>
      <c r="K787" s="96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 spans="1:26" ht="12.75" customHeight="1">
      <c r="A788" s="96"/>
      <c r="B788" s="96"/>
      <c r="C788" s="96"/>
      <c r="D788" s="96"/>
      <c r="E788" s="96"/>
      <c r="F788" s="96"/>
      <c r="G788" s="96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 spans="1:26" ht="12.75" customHeight="1">
      <c r="A789" s="96"/>
      <c r="B789" s="96"/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 spans="1:26" ht="12.75" customHeight="1">
      <c r="A790" s="96"/>
      <c r="B790" s="96"/>
      <c r="C790" s="96"/>
      <c r="D790" s="96"/>
      <c r="E790" s="96"/>
      <c r="F790" s="96"/>
      <c r="G790" s="96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 spans="1:26" ht="12.75" customHeight="1">
      <c r="A791" s="96"/>
      <c r="B791" s="96"/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 spans="1:26" ht="12.75" customHeight="1">
      <c r="A792" s="96"/>
      <c r="B792" s="96"/>
      <c r="C792" s="96"/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 spans="1:26" ht="12.75" customHeight="1">
      <c r="A793" s="96"/>
      <c r="B793" s="96"/>
      <c r="C793" s="96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 spans="1:26" ht="12.75" customHeight="1">
      <c r="A794" s="96"/>
      <c r="B794" s="96"/>
      <c r="C794" s="96"/>
      <c r="D794" s="96"/>
      <c r="E794" s="96"/>
      <c r="F794" s="96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 spans="1:26" ht="12.75" customHeight="1">
      <c r="A795" s="96"/>
      <c r="B795" s="96"/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 spans="1:26" ht="12.75" customHeight="1">
      <c r="A796" s="96"/>
      <c r="B796" s="96"/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 spans="1:26" ht="12.75" customHeight="1">
      <c r="A797" s="96"/>
      <c r="B797" s="96"/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 spans="1:26" ht="12.75" customHeight="1">
      <c r="A798" s="96"/>
      <c r="B798" s="96"/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 spans="1:26" ht="12.75" customHeight="1">
      <c r="A799" s="96"/>
      <c r="B799" s="96"/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 spans="1:26" ht="12.75" customHeight="1">
      <c r="A800" s="96"/>
      <c r="B800" s="96"/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 spans="1:26" ht="12.75" customHeight="1">
      <c r="A801" s="96"/>
      <c r="B801" s="96"/>
      <c r="C801" s="96"/>
      <c r="D801" s="96"/>
      <c r="E801" s="96"/>
      <c r="F801" s="96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 spans="1:26" ht="12.75" customHeight="1">
      <c r="A802" s="96"/>
      <c r="B802" s="96"/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 spans="1:26" ht="12.75" customHeight="1">
      <c r="A803" s="96"/>
      <c r="B803" s="96"/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 spans="1:26" ht="12.75" customHeight="1">
      <c r="A804" s="96"/>
      <c r="B804" s="96"/>
      <c r="C804" s="96"/>
      <c r="D804" s="96"/>
      <c r="E804" s="96"/>
      <c r="F804" s="96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 spans="1:26" ht="12.75" customHeight="1">
      <c r="A805" s="96"/>
      <c r="B805" s="96"/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 spans="1:26" ht="12.75" customHeight="1">
      <c r="A806" s="96"/>
      <c r="B806" s="96"/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 spans="1:26" ht="12.75" customHeight="1">
      <c r="A807" s="96"/>
      <c r="B807" s="96"/>
      <c r="C807" s="96"/>
      <c r="D807" s="96"/>
      <c r="E807" s="96"/>
      <c r="F807" s="96"/>
      <c r="G807" s="96"/>
      <c r="H807" s="96"/>
      <c r="I807" s="96"/>
      <c r="J807" s="96"/>
      <c r="K807" s="96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 spans="1:26" ht="12.75" customHeight="1">
      <c r="A808" s="96"/>
      <c r="B808" s="96"/>
      <c r="C808" s="96"/>
      <c r="D808" s="96"/>
      <c r="E808" s="96"/>
      <c r="F808" s="96"/>
      <c r="G808" s="96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 spans="1:26" ht="12.75" customHeight="1">
      <c r="A809" s="96"/>
      <c r="B809" s="96"/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 spans="1:26" ht="12.75" customHeight="1">
      <c r="A810" s="96"/>
      <c r="B810" s="96"/>
      <c r="C810" s="96"/>
      <c r="D810" s="96"/>
      <c r="E810" s="96"/>
      <c r="F810" s="96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 spans="1:26" ht="12.75" customHeight="1">
      <c r="A811" s="96"/>
      <c r="B811" s="96"/>
      <c r="C811" s="96"/>
      <c r="D811" s="96"/>
      <c r="E811" s="96"/>
      <c r="F811" s="96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 spans="1:26" ht="12.75" customHeight="1">
      <c r="A812" s="96"/>
      <c r="B812" s="96"/>
      <c r="C812" s="96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 spans="1:26" ht="12.75" customHeight="1">
      <c r="A813" s="96"/>
      <c r="B813" s="96"/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 spans="1:26" ht="12.75" customHeight="1">
      <c r="A814" s="96"/>
      <c r="B814" s="96"/>
      <c r="C814" s="96"/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 spans="1:26" ht="12.75" customHeight="1">
      <c r="A815" s="96"/>
      <c r="B815" s="96"/>
      <c r="C815" s="96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 spans="1:26" ht="12.75" customHeight="1">
      <c r="A816" s="96"/>
      <c r="B816" s="96"/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 spans="1:26" ht="12.75" customHeight="1">
      <c r="A817" s="96"/>
      <c r="B817" s="96"/>
      <c r="C817" s="96"/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 spans="1:26" ht="12.75" customHeight="1">
      <c r="A818" s="96"/>
      <c r="B818" s="96"/>
      <c r="C818" s="96"/>
      <c r="D818" s="96"/>
      <c r="E818" s="96"/>
      <c r="F818" s="96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 spans="1:26" ht="12.75" customHeight="1">
      <c r="A819" s="96"/>
      <c r="B819" s="96"/>
      <c r="C819" s="96"/>
      <c r="D819" s="96"/>
      <c r="E819" s="96"/>
      <c r="F819" s="96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 spans="1:26" ht="12.75" customHeight="1">
      <c r="A820" s="96"/>
      <c r="B820" s="96"/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 spans="1:26" ht="12.75" customHeight="1">
      <c r="A821" s="96"/>
      <c r="B821" s="96"/>
      <c r="C821" s="96"/>
      <c r="D821" s="96"/>
      <c r="E821" s="96"/>
      <c r="F821" s="96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 spans="1:26" ht="12.75" customHeight="1">
      <c r="A822" s="96"/>
      <c r="B822" s="96"/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 spans="1:26" ht="12.75" customHeight="1">
      <c r="A823" s="96"/>
      <c r="B823" s="96"/>
      <c r="C823" s="96"/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 spans="1:26" ht="12.75" customHeight="1">
      <c r="A824" s="96"/>
      <c r="B824" s="96"/>
      <c r="C824" s="96"/>
      <c r="D824" s="96"/>
      <c r="E824" s="96"/>
      <c r="F824" s="96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 spans="1:26" ht="12.75" customHeight="1">
      <c r="A825" s="96"/>
      <c r="B825" s="96"/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 spans="1:26" ht="12.75" customHeight="1">
      <c r="A826" s="96"/>
      <c r="B826" s="96"/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 spans="1:26" ht="12.75" customHeight="1">
      <c r="A827" s="96"/>
      <c r="B827" s="96"/>
      <c r="C827" s="96"/>
      <c r="D827" s="96"/>
      <c r="E827" s="96"/>
      <c r="F827" s="96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 spans="1:26" ht="12.75" customHeight="1">
      <c r="A828" s="96"/>
      <c r="B828" s="96"/>
      <c r="C828" s="96"/>
      <c r="D828" s="96"/>
      <c r="E828" s="96"/>
      <c r="F828" s="96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 spans="1:26" ht="12.75" customHeight="1">
      <c r="A829" s="96"/>
      <c r="B829" s="96"/>
      <c r="C829" s="96"/>
      <c r="D829" s="96"/>
      <c r="E829" s="96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 spans="1:26" ht="12.75" customHeight="1">
      <c r="A830" s="96"/>
      <c r="B830" s="96"/>
      <c r="C830" s="96"/>
      <c r="D830" s="96"/>
      <c r="E830" s="96"/>
      <c r="F830" s="96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 spans="1:26" ht="12.75" customHeight="1">
      <c r="A831" s="96"/>
      <c r="B831" s="96"/>
      <c r="C831" s="96"/>
      <c r="D831" s="96"/>
      <c r="E831" s="96"/>
      <c r="F831" s="96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 spans="1:26" ht="12.75" customHeight="1">
      <c r="A832" s="96"/>
      <c r="B832" s="96"/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 spans="1:26" ht="12.75" customHeight="1">
      <c r="A833" s="96"/>
      <c r="B833" s="96"/>
      <c r="C833" s="96"/>
      <c r="D833" s="96"/>
      <c r="E833" s="96"/>
      <c r="F833" s="96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 spans="1:26" ht="12.75" customHeight="1">
      <c r="A834" s="96"/>
      <c r="B834" s="96"/>
      <c r="C834" s="96"/>
      <c r="D834" s="96"/>
      <c r="E834" s="96"/>
      <c r="F834" s="96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 spans="1:26" ht="12.75" customHeight="1">
      <c r="A835" s="96"/>
      <c r="B835" s="96"/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 spans="1:26" ht="12.75" customHeight="1">
      <c r="A836" s="96"/>
      <c r="B836" s="96"/>
      <c r="C836" s="96"/>
      <c r="D836" s="96"/>
      <c r="E836" s="96"/>
      <c r="F836" s="96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 spans="1:26" ht="12.75" customHeight="1">
      <c r="A837" s="96"/>
      <c r="B837" s="96"/>
      <c r="C837" s="96"/>
      <c r="D837" s="96"/>
      <c r="E837" s="96"/>
      <c r="F837" s="96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 spans="1:26" ht="12.75" customHeight="1">
      <c r="A838" s="96"/>
      <c r="B838" s="96"/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 spans="1:26" ht="12.75" customHeight="1">
      <c r="A839" s="96"/>
      <c r="B839" s="96"/>
      <c r="C839" s="96"/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 spans="1:26" ht="12.75" customHeight="1">
      <c r="A840" s="96"/>
      <c r="B840" s="96"/>
      <c r="C840" s="96"/>
      <c r="D840" s="96"/>
      <c r="E840" s="96"/>
      <c r="F840" s="96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 spans="1:26" ht="12.75" customHeight="1">
      <c r="A841" s="96"/>
      <c r="B841" s="96"/>
      <c r="C841" s="96"/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 spans="1:26" ht="12.75" customHeight="1">
      <c r="A842" s="96"/>
      <c r="B842" s="96"/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 spans="1:26" ht="12.75" customHeight="1">
      <c r="A843" s="96"/>
      <c r="B843" s="96"/>
      <c r="C843" s="96"/>
      <c r="D843" s="96"/>
      <c r="E843" s="96"/>
      <c r="F843" s="96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 spans="1:26" ht="12.75" customHeight="1">
      <c r="A844" s="96"/>
      <c r="B844" s="96"/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 spans="1:26" ht="12.75" customHeight="1">
      <c r="A845" s="96"/>
      <c r="B845" s="96"/>
      <c r="C845" s="96"/>
      <c r="D845" s="96"/>
      <c r="E845" s="96"/>
      <c r="F845" s="96"/>
      <c r="G845" s="96"/>
      <c r="H845" s="96"/>
      <c r="I845" s="96"/>
      <c r="J845" s="96"/>
      <c r="K845" s="96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 spans="1:26" ht="12.75" customHeight="1">
      <c r="A846" s="96"/>
      <c r="B846" s="96"/>
      <c r="C846" s="96"/>
      <c r="D846" s="96"/>
      <c r="E846" s="96"/>
      <c r="F846" s="96"/>
      <c r="G846" s="96"/>
      <c r="H846" s="96"/>
      <c r="I846" s="96"/>
      <c r="J846" s="96"/>
      <c r="K846" s="96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 spans="1:26" ht="12.75" customHeight="1">
      <c r="A847" s="96"/>
      <c r="B847" s="96"/>
      <c r="C847" s="96"/>
      <c r="D847" s="96"/>
      <c r="E847" s="96"/>
      <c r="F847" s="96"/>
      <c r="G847" s="96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 spans="1:26" ht="12.75" customHeight="1">
      <c r="A848" s="96"/>
      <c r="B848" s="96"/>
      <c r="C848" s="96"/>
      <c r="D848" s="96"/>
      <c r="E848" s="96"/>
      <c r="F848" s="96"/>
      <c r="G848" s="96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 spans="1:26" ht="12.75" customHeight="1">
      <c r="A849" s="96"/>
      <c r="B849" s="96"/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 spans="1:26" ht="12.75" customHeight="1">
      <c r="A850" s="96"/>
      <c r="B850" s="96"/>
      <c r="C850" s="96"/>
      <c r="D850" s="96"/>
      <c r="E850" s="96"/>
      <c r="F850" s="96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 spans="1:26" ht="12.75" customHeight="1">
      <c r="A851" s="96"/>
      <c r="B851" s="96"/>
      <c r="C851" s="96"/>
      <c r="D851" s="96"/>
      <c r="E851" s="96"/>
      <c r="F851" s="96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 spans="1:26" ht="12.75" customHeight="1">
      <c r="A852" s="96"/>
      <c r="B852" s="96"/>
      <c r="C852" s="96"/>
      <c r="D852" s="96"/>
      <c r="E852" s="96"/>
      <c r="F852" s="96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 spans="1:26" ht="12.75" customHeight="1">
      <c r="A853" s="96"/>
      <c r="B853" s="96"/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 spans="1:26" ht="12.75" customHeight="1">
      <c r="A854" s="96"/>
      <c r="B854" s="96"/>
      <c r="C854" s="96"/>
      <c r="D854" s="96"/>
      <c r="E854" s="96"/>
      <c r="F854" s="96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 spans="1:26" ht="12.75" customHeight="1">
      <c r="A855" s="96"/>
      <c r="B855" s="96"/>
      <c r="C855" s="96"/>
      <c r="D855" s="96"/>
      <c r="E855" s="96"/>
      <c r="F855" s="96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 spans="1:26" ht="12.75" customHeight="1">
      <c r="A856" s="96"/>
      <c r="B856" s="96"/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 spans="1:26" ht="12.75" customHeight="1">
      <c r="A857" s="96"/>
      <c r="B857" s="96"/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 spans="1:26" ht="12.75" customHeight="1">
      <c r="A858" s="96"/>
      <c r="B858" s="96"/>
      <c r="C858" s="96"/>
      <c r="D858" s="96"/>
      <c r="E858" s="96"/>
      <c r="F858" s="96"/>
      <c r="G858" s="96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 spans="1:26" ht="12.75" customHeight="1">
      <c r="A859" s="96"/>
      <c r="B859" s="96"/>
      <c r="C859" s="96"/>
      <c r="D859" s="96"/>
      <c r="E859" s="96"/>
      <c r="F859" s="96"/>
      <c r="G859" s="96"/>
      <c r="H859" s="96"/>
      <c r="I859" s="96"/>
      <c r="J859" s="96"/>
      <c r="K859" s="96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 spans="1:26" ht="12.75" customHeight="1">
      <c r="A860" s="96"/>
      <c r="B860" s="96"/>
      <c r="C860" s="96"/>
      <c r="D860" s="96"/>
      <c r="E860" s="96"/>
      <c r="F860" s="96"/>
      <c r="G860" s="96"/>
      <c r="H860" s="96"/>
      <c r="I860" s="96"/>
      <c r="J860" s="96"/>
      <c r="K860" s="96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 spans="1:26" ht="12.75" customHeight="1">
      <c r="A861" s="96"/>
      <c r="B861" s="96"/>
      <c r="C861" s="96"/>
      <c r="D861" s="96"/>
      <c r="E861" s="96"/>
      <c r="F861" s="96"/>
      <c r="G861" s="96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 spans="1:26" ht="12.75" customHeight="1">
      <c r="A862" s="96"/>
      <c r="B862" s="96"/>
      <c r="C862" s="96"/>
      <c r="D862" s="96"/>
      <c r="E862" s="96"/>
      <c r="F862" s="96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 spans="1:26" ht="12.75" customHeight="1">
      <c r="A863" s="96"/>
      <c r="B863" s="96"/>
      <c r="C863" s="96"/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 spans="1:26" ht="12.75" customHeight="1">
      <c r="A864" s="96"/>
      <c r="B864" s="96"/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 spans="1:26" ht="12.75" customHeight="1">
      <c r="A865" s="96"/>
      <c r="B865" s="96"/>
      <c r="C865" s="96"/>
      <c r="D865" s="96"/>
      <c r="E865" s="96"/>
      <c r="F865" s="96"/>
      <c r="G865" s="96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 spans="1:26" ht="12.75" customHeight="1">
      <c r="A866" s="96"/>
      <c r="B866" s="96"/>
      <c r="C866" s="96"/>
      <c r="D866" s="96"/>
      <c r="E866" s="96"/>
      <c r="F866" s="96"/>
      <c r="G866" s="96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 spans="1:26" ht="12.75" customHeight="1">
      <c r="A867" s="96"/>
      <c r="B867" s="96"/>
      <c r="C867" s="96"/>
      <c r="D867" s="96"/>
      <c r="E867" s="96"/>
      <c r="F867" s="96"/>
      <c r="G867" s="96"/>
      <c r="H867" s="96"/>
      <c r="I867" s="96"/>
      <c r="J867" s="96"/>
      <c r="K867" s="96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 spans="1:26" ht="12.75" customHeight="1">
      <c r="A868" s="96"/>
      <c r="B868" s="96"/>
      <c r="C868" s="96"/>
      <c r="D868" s="96"/>
      <c r="E868" s="96"/>
      <c r="F868" s="96"/>
      <c r="G868" s="96"/>
      <c r="H868" s="96"/>
      <c r="I868" s="96"/>
      <c r="J868" s="96"/>
      <c r="K868" s="96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 spans="1:26" ht="12.75" customHeight="1">
      <c r="A869" s="96"/>
      <c r="B869" s="96"/>
      <c r="C869" s="96"/>
      <c r="D869" s="96"/>
      <c r="E869" s="96"/>
      <c r="F869" s="96"/>
      <c r="G869" s="96"/>
      <c r="H869" s="96"/>
      <c r="I869" s="96"/>
      <c r="J869" s="96"/>
      <c r="K869" s="96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 spans="1:26" ht="12.75" customHeight="1">
      <c r="A870" s="96"/>
      <c r="B870" s="96"/>
      <c r="C870" s="96"/>
      <c r="D870" s="96"/>
      <c r="E870" s="96"/>
      <c r="F870" s="96"/>
      <c r="G870" s="96"/>
      <c r="H870" s="96"/>
      <c r="I870" s="96"/>
      <c r="J870" s="96"/>
      <c r="K870" s="96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 spans="1:26" ht="12.75" customHeight="1">
      <c r="A871" s="96"/>
      <c r="B871" s="96"/>
      <c r="C871" s="96"/>
      <c r="D871" s="96"/>
      <c r="E871" s="96"/>
      <c r="F871" s="96"/>
      <c r="G871" s="96"/>
      <c r="H871" s="96"/>
      <c r="I871" s="96"/>
      <c r="J871" s="96"/>
      <c r="K871" s="96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 spans="1:26" ht="12.75" customHeight="1">
      <c r="A872" s="96"/>
      <c r="B872" s="96"/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 spans="1:26" ht="12.75" customHeight="1">
      <c r="A873" s="96"/>
      <c r="B873" s="96"/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 spans="1:26" ht="12.75" customHeight="1">
      <c r="A874" s="96"/>
      <c r="B874" s="96"/>
      <c r="C874" s="96"/>
      <c r="D874" s="96"/>
      <c r="E874" s="96"/>
      <c r="F874" s="96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 spans="1:26" ht="12.75" customHeight="1">
      <c r="A875" s="96"/>
      <c r="B875" s="96"/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 spans="1:26" ht="12.75" customHeight="1">
      <c r="A876" s="96"/>
      <c r="B876" s="96"/>
      <c r="C876" s="96"/>
      <c r="D876" s="96"/>
      <c r="E876" s="96"/>
      <c r="F876" s="96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 spans="1:26" ht="12.75" customHeight="1">
      <c r="A877" s="96"/>
      <c r="B877" s="96"/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 spans="1:26" ht="12.75" customHeight="1">
      <c r="A878" s="96"/>
      <c r="B878" s="96"/>
      <c r="C878" s="96"/>
      <c r="D878" s="96"/>
      <c r="E878" s="96"/>
      <c r="F878" s="96"/>
      <c r="G878" s="96"/>
      <c r="H878" s="96"/>
      <c r="I878" s="96"/>
      <c r="J878" s="96"/>
      <c r="K878" s="96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 spans="1:26" ht="12.75" customHeight="1">
      <c r="A879" s="96"/>
      <c r="B879" s="96"/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 spans="1:26" ht="12.75" customHeight="1">
      <c r="A880" s="96"/>
      <c r="B880" s="96"/>
      <c r="C880" s="96"/>
      <c r="D880" s="96"/>
      <c r="E880" s="96"/>
      <c r="F880" s="96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 spans="1:26" ht="12.75" customHeight="1">
      <c r="A881" s="96"/>
      <c r="B881" s="96"/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 spans="1:26" ht="12.75" customHeight="1">
      <c r="A882" s="96"/>
      <c r="B882" s="96"/>
      <c r="C882" s="96"/>
      <c r="D882" s="96"/>
      <c r="E882" s="96"/>
      <c r="F882" s="96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 spans="1:26" ht="12.75" customHeight="1">
      <c r="A883" s="96"/>
      <c r="B883" s="96"/>
      <c r="C883" s="96"/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 spans="1:26" ht="12.75" customHeight="1">
      <c r="A884" s="96"/>
      <c r="B884" s="96"/>
      <c r="C884" s="96"/>
      <c r="D884" s="96"/>
      <c r="E884" s="96"/>
      <c r="F884" s="96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 spans="1:26" ht="12.75" customHeight="1">
      <c r="A885" s="96"/>
      <c r="B885" s="96"/>
      <c r="C885" s="96"/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 spans="1:26" ht="12.75" customHeight="1">
      <c r="A886" s="96"/>
      <c r="B886" s="96"/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 spans="1:26" ht="12.75" customHeight="1">
      <c r="A887" s="96"/>
      <c r="B887" s="96"/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 spans="1:26" ht="12.75" customHeight="1">
      <c r="A888" s="96"/>
      <c r="B888" s="96"/>
      <c r="C888" s="96"/>
      <c r="D888" s="96"/>
      <c r="E888" s="96"/>
      <c r="F888" s="96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 spans="1:26" ht="12.75" customHeight="1">
      <c r="A889" s="96"/>
      <c r="B889" s="96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 spans="1:26" ht="12.75" customHeight="1">
      <c r="A890" s="96"/>
      <c r="B890" s="96"/>
      <c r="C890" s="96"/>
      <c r="D890" s="96"/>
      <c r="E890" s="96"/>
      <c r="F890" s="96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 spans="1:26" ht="12.75" customHeight="1">
      <c r="A891" s="96"/>
      <c r="B891" s="96"/>
      <c r="C891" s="96"/>
      <c r="D891" s="96"/>
      <c r="E891" s="96"/>
      <c r="F891" s="96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 spans="1:26" ht="12.75" customHeight="1">
      <c r="A892" s="96"/>
      <c r="B892" s="96"/>
      <c r="C892" s="96"/>
      <c r="D892" s="96"/>
      <c r="E892" s="96"/>
      <c r="F892" s="96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 spans="1:26" ht="12.75" customHeight="1">
      <c r="A893" s="96"/>
      <c r="B893" s="96"/>
      <c r="C893" s="96"/>
      <c r="D893" s="96"/>
      <c r="E893" s="96"/>
      <c r="F893" s="96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 spans="1:26" ht="12.75" customHeight="1">
      <c r="A894" s="96"/>
      <c r="B894" s="96"/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 spans="1:26" ht="12.75" customHeight="1">
      <c r="A895" s="96"/>
      <c r="B895" s="96"/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 spans="1:26" ht="12.75" customHeight="1">
      <c r="A896" s="96"/>
      <c r="B896" s="96"/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 spans="1:26" ht="12.75" customHeight="1">
      <c r="A897" s="96"/>
      <c r="B897" s="96"/>
      <c r="C897" s="96"/>
      <c r="D897" s="96"/>
      <c r="E897" s="96"/>
      <c r="F897" s="96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 spans="1:26" ht="12.75" customHeight="1">
      <c r="A898" s="96"/>
      <c r="B898" s="96"/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 spans="1:26" ht="12.75" customHeight="1">
      <c r="A899" s="96"/>
      <c r="B899" s="96"/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 spans="1:26" ht="12.75" customHeight="1">
      <c r="A900" s="96"/>
      <c r="B900" s="96"/>
      <c r="C900" s="96"/>
      <c r="D900" s="96"/>
      <c r="E900" s="96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 spans="1:26" ht="12.75" customHeight="1">
      <c r="A901" s="96"/>
      <c r="B901" s="96"/>
      <c r="C901" s="96"/>
      <c r="D901" s="96"/>
      <c r="E901" s="96"/>
      <c r="F901" s="96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 spans="1:26" ht="12.75" customHeight="1">
      <c r="A902" s="96"/>
      <c r="B902" s="96"/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 spans="1:26" ht="12.75" customHeight="1">
      <c r="A903" s="96"/>
      <c r="B903" s="96"/>
      <c r="C903" s="96"/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 spans="1:26" ht="12.75" customHeight="1">
      <c r="A904" s="96"/>
      <c r="B904" s="96"/>
      <c r="C904" s="96"/>
      <c r="D904" s="96"/>
      <c r="E904" s="96"/>
      <c r="F904" s="96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 spans="1:26" ht="12.75" customHeight="1">
      <c r="A905" s="96"/>
      <c r="B905" s="96"/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 spans="1:26" ht="12.75" customHeight="1">
      <c r="A906" s="96"/>
      <c r="B906" s="96"/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 spans="1:26" ht="12.75" customHeight="1">
      <c r="A907" s="96"/>
      <c r="B907" s="96"/>
      <c r="C907" s="96"/>
      <c r="D907" s="96"/>
      <c r="E907" s="96"/>
      <c r="F907" s="96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 spans="1:26" ht="12.75" customHeight="1">
      <c r="A908" s="96"/>
      <c r="B908" s="96"/>
      <c r="C908" s="96"/>
      <c r="D908" s="96"/>
      <c r="E908" s="96"/>
      <c r="F908" s="96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 spans="1:26" ht="12.75" customHeight="1">
      <c r="A909" s="96"/>
      <c r="B909" s="96"/>
      <c r="C909" s="96"/>
      <c r="D909" s="96"/>
      <c r="E909" s="96"/>
      <c r="F909" s="96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 spans="1:26" ht="12.75" customHeight="1">
      <c r="A910" s="96"/>
      <c r="B910" s="96"/>
      <c r="C910" s="96"/>
      <c r="D910" s="96"/>
      <c r="E910" s="96"/>
      <c r="F910" s="96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 spans="1:26" ht="12.75" customHeight="1">
      <c r="A911" s="96"/>
      <c r="B911" s="96"/>
      <c r="C911" s="96"/>
      <c r="D911" s="96"/>
      <c r="E911" s="96"/>
      <c r="F911" s="96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 spans="1:26" ht="12.75" customHeight="1">
      <c r="A912" s="96"/>
      <c r="B912" s="96"/>
      <c r="C912" s="96"/>
      <c r="D912" s="96"/>
      <c r="E912" s="96"/>
      <c r="F912" s="96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 spans="1:26" ht="12.75" customHeight="1">
      <c r="A913" s="96"/>
      <c r="B913" s="96"/>
      <c r="C913" s="96"/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 spans="1:26" ht="12.75" customHeight="1">
      <c r="A914" s="96"/>
      <c r="B914" s="96"/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 spans="1:26" ht="12.75" customHeight="1">
      <c r="A915" s="96"/>
      <c r="B915" s="96"/>
      <c r="C915" s="96"/>
      <c r="D915" s="96"/>
      <c r="E915" s="96"/>
      <c r="F915" s="96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 spans="1:26" ht="12.75" customHeight="1">
      <c r="A916" s="96"/>
      <c r="B916" s="96"/>
      <c r="C916" s="96"/>
      <c r="D916" s="96"/>
      <c r="E916" s="96"/>
      <c r="F916" s="96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 spans="1:26" ht="12.75" customHeight="1">
      <c r="A917" s="96"/>
      <c r="B917" s="96"/>
      <c r="C917" s="96"/>
      <c r="D917" s="96"/>
      <c r="E917" s="96"/>
      <c r="F917" s="96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 spans="1:26" ht="12.75" customHeight="1">
      <c r="A918" s="96"/>
      <c r="B918" s="96"/>
      <c r="C918" s="96"/>
      <c r="D918" s="96"/>
      <c r="E918" s="96"/>
      <c r="F918" s="96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 spans="1:26" ht="12.75" customHeight="1">
      <c r="A919" s="96"/>
      <c r="B919" s="96"/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 spans="1:26" ht="12.75" customHeight="1">
      <c r="A920" s="96"/>
      <c r="B920" s="96"/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 spans="1:26" ht="12.75" customHeight="1">
      <c r="A921" s="96"/>
      <c r="B921" s="96"/>
      <c r="C921" s="96"/>
      <c r="D921" s="96"/>
      <c r="E921" s="96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 spans="1:26" ht="12.75" customHeight="1">
      <c r="A922" s="96"/>
      <c r="B922" s="96"/>
      <c r="C922" s="96"/>
      <c r="D922" s="96"/>
      <c r="E922" s="96"/>
      <c r="F922" s="96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 spans="1:26" ht="12.75" customHeight="1">
      <c r="A923" s="96"/>
      <c r="B923" s="96"/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 spans="1:26" ht="12.75" customHeight="1">
      <c r="A924" s="96"/>
      <c r="B924" s="96"/>
      <c r="C924" s="96"/>
      <c r="D924" s="96"/>
      <c r="E924" s="96"/>
      <c r="F924" s="96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 spans="1:26" ht="12.75" customHeight="1">
      <c r="A925" s="96"/>
      <c r="B925" s="96"/>
      <c r="C925" s="96"/>
      <c r="D925" s="96"/>
      <c r="E925" s="96"/>
      <c r="F925" s="96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 spans="1:26" ht="12.75" customHeight="1">
      <c r="A926" s="96"/>
      <c r="B926" s="96"/>
      <c r="C926" s="96"/>
      <c r="D926" s="96"/>
      <c r="E926" s="96"/>
      <c r="F926" s="96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 spans="1:26" ht="12.75" customHeight="1">
      <c r="A927" s="96"/>
      <c r="B927" s="96"/>
      <c r="C927" s="96"/>
      <c r="D927" s="96"/>
      <c r="E927" s="96"/>
      <c r="F927" s="96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 spans="1:26" ht="12.75" customHeight="1">
      <c r="A928" s="96"/>
      <c r="B928" s="96"/>
      <c r="C928" s="96"/>
      <c r="D928" s="96"/>
      <c r="E928" s="96"/>
      <c r="F928" s="96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 spans="1:26" ht="12.75" customHeight="1">
      <c r="A929" s="96"/>
      <c r="B929" s="96"/>
      <c r="C929" s="96"/>
      <c r="D929" s="96"/>
      <c r="E929" s="96"/>
      <c r="F929" s="96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 spans="1:26" ht="12.75" customHeight="1">
      <c r="A930" s="96"/>
      <c r="B930" s="96"/>
      <c r="C930" s="96"/>
      <c r="D930" s="96"/>
      <c r="E930" s="96"/>
      <c r="F930" s="96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 spans="1:26" ht="12.75" customHeight="1">
      <c r="A931" s="96"/>
      <c r="B931" s="96"/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 spans="1:26" ht="12.75" customHeight="1">
      <c r="A932" s="96"/>
      <c r="B932" s="96"/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 spans="1:26" ht="12.75" customHeight="1">
      <c r="A933" s="96"/>
      <c r="B933" s="96"/>
      <c r="C933" s="96"/>
      <c r="D933" s="96"/>
      <c r="E933" s="96"/>
      <c r="F933" s="96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 spans="1:26" ht="12.75" customHeight="1">
      <c r="A934" s="96"/>
      <c r="B934" s="96"/>
      <c r="C934" s="96"/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 spans="1:26" ht="12.75" customHeight="1">
      <c r="A935" s="96"/>
      <c r="B935" s="96"/>
      <c r="C935" s="96"/>
      <c r="D935" s="96"/>
      <c r="E935" s="96"/>
      <c r="F935" s="96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 spans="1:26" ht="12.75" customHeight="1">
      <c r="A936" s="96"/>
      <c r="B936" s="96"/>
      <c r="C936" s="96"/>
      <c r="D936" s="96"/>
      <c r="E936" s="96"/>
      <c r="F936" s="96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 spans="1:26" ht="12.75" customHeight="1">
      <c r="A937" s="96"/>
      <c r="B937" s="96"/>
      <c r="C937" s="96"/>
      <c r="D937" s="96"/>
      <c r="E937" s="96"/>
      <c r="F937" s="96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 spans="1:26" ht="12.75" customHeight="1">
      <c r="A938" s="96"/>
      <c r="B938" s="96"/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 spans="1:26" ht="12.75" customHeight="1">
      <c r="A939" s="96"/>
      <c r="B939" s="96"/>
      <c r="C939" s="96"/>
      <c r="D939" s="96"/>
      <c r="E939" s="96"/>
      <c r="F939" s="96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 spans="1:26" ht="12.75" customHeight="1">
      <c r="A940" s="96"/>
      <c r="B940" s="96"/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 spans="1:26" ht="12.75" customHeight="1">
      <c r="A941" s="96"/>
      <c r="B941" s="96"/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 spans="1:26" ht="12.75" customHeight="1">
      <c r="A942" s="96"/>
      <c r="B942" s="96"/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 spans="1:26" ht="12.75" customHeight="1">
      <c r="A943" s="96"/>
      <c r="B943" s="96"/>
      <c r="C943" s="96"/>
      <c r="D943" s="96"/>
      <c r="E943" s="96"/>
      <c r="F943" s="96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 spans="1:26" ht="12.75" customHeight="1">
      <c r="A944" s="96"/>
      <c r="B944" s="96"/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 spans="1:26" ht="12.75" customHeight="1">
      <c r="A945" s="96"/>
      <c r="B945" s="96"/>
      <c r="C945" s="96"/>
      <c r="D945" s="96"/>
      <c r="E945" s="96"/>
      <c r="F945" s="96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 spans="1:26" ht="12.75" customHeight="1">
      <c r="A946" s="96"/>
      <c r="B946" s="96"/>
      <c r="C946" s="96"/>
      <c r="D946" s="96"/>
      <c r="E946" s="96"/>
      <c r="F946" s="96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 spans="1:26" ht="12.75" customHeight="1">
      <c r="A947" s="96"/>
      <c r="B947" s="96"/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 spans="1:26" ht="12.75" customHeight="1">
      <c r="A948" s="96"/>
      <c r="B948" s="96"/>
      <c r="C948" s="96"/>
      <c r="D948" s="96"/>
      <c r="E948" s="96"/>
      <c r="F948" s="96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 spans="1:26" ht="12.75" customHeight="1">
      <c r="A949" s="96"/>
      <c r="B949" s="96"/>
      <c r="C949" s="96"/>
      <c r="D949" s="96"/>
      <c r="E949" s="96"/>
      <c r="F949" s="96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  <row r="950" spans="1:26" ht="12.75" customHeight="1">
      <c r="A950" s="96"/>
      <c r="B950" s="96"/>
      <c r="C950" s="96"/>
      <c r="D950" s="96"/>
      <c r="E950" s="96"/>
      <c r="F950" s="96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</row>
    <row r="951" spans="1:26" ht="12.75" customHeight="1">
      <c r="A951" s="96"/>
      <c r="B951" s="96"/>
      <c r="C951" s="96"/>
      <c r="D951" s="96"/>
      <c r="E951" s="96"/>
      <c r="F951" s="96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</row>
    <row r="952" spans="1:26" ht="12.75" customHeight="1">
      <c r="A952" s="96"/>
      <c r="B952" s="96"/>
      <c r="C952" s="96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</row>
    <row r="953" spans="1:26" ht="12.75" customHeight="1">
      <c r="A953" s="96"/>
      <c r="B953" s="96"/>
      <c r="C953" s="96"/>
      <c r="D953" s="96"/>
      <c r="E953" s="96"/>
      <c r="F953" s="96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</row>
    <row r="954" spans="1:26" ht="12.75" customHeight="1">
      <c r="A954" s="96"/>
      <c r="B954" s="96"/>
      <c r="C954" s="96"/>
      <c r="D954" s="96"/>
      <c r="E954" s="96"/>
      <c r="F954" s="96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</row>
    <row r="955" spans="1:26" ht="12.75" customHeight="1">
      <c r="A955" s="96"/>
      <c r="B955" s="96"/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</row>
    <row r="956" spans="1:26" ht="12.75" customHeight="1">
      <c r="A956" s="96"/>
      <c r="B956" s="96"/>
      <c r="C956" s="96"/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</row>
    <row r="957" spans="1:26" ht="12.75" customHeight="1">
      <c r="A957" s="96"/>
      <c r="B957" s="96"/>
      <c r="C957" s="96"/>
      <c r="D957" s="96"/>
      <c r="E957" s="96"/>
      <c r="F957" s="96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</row>
    <row r="958" spans="1:26" ht="12.75" customHeight="1">
      <c r="A958" s="96"/>
      <c r="B958" s="96"/>
      <c r="C958" s="96"/>
      <c r="D958" s="96"/>
      <c r="E958" s="96"/>
      <c r="F958" s="96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</row>
    <row r="959" spans="1:26" ht="12.75" customHeight="1">
      <c r="A959" s="96"/>
      <c r="B959" s="96"/>
      <c r="C959" s="96"/>
      <c r="D959" s="96"/>
      <c r="E959" s="96"/>
      <c r="F959" s="96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</row>
    <row r="960" spans="1:26" ht="12.75" customHeight="1">
      <c r="A960" s="96"/>
      <c r="B960" s="96"/>
      <c r="C960" s="96"/>
      <c r="D960" s="96"/>
      <c r="E960" s="96"/>
      <c r="F960" s="96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</row>
    <row r="961" spans="1:26" ht="12.75" customHeight="1">
      <c r="A961" s="96"/>
      <c r="B961" s="96"/>
      <c r="C961" s="96"/>
      <c r="D961" s="96"/>
      <c r="E961" s="96"/>
      <c r="F961" s="96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</row>
    <row r="962" spans="1:26" ht="12.75" customHeight="1">
      <c r="A962" s="96"/>
      <c r="B962" s="96"/>
      <c r="C962" s="96"/>
      <c r="D962" s="96"/>
      <c r="E962" s="96"/>
      <c r="F962" s="96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</row>
    <row r="963" spans="1:26" ht="12.75" customHeight="1">
      <c r="A963" s="96"/>
      <c r="B963" s="96"/>
      <c r="C963" s="96"/>
      <c r="D963" s="96"/>
      <c r="E963" s="96"/>
      <c r="F963" s="96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</row>
    <row r="964" spans="1:26" ht="12.75" customHeight="1">
      <c r="A964" s="96"/>
      <c r="B964" s="96"/>
      <c r="C964" s="96"/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</row>
    <row r="965" spans="1:26" ht="12.75" customHeight="1">
      <c r="A965" s="96"/>
      <c r="B965" s="96"/>
      <c r="C965" s="96"/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</row>
    <row r="966" spans="1:26" ht="12.75" customHeight="1">
      <c r="A966" s="96"/>
      <c r="B966" s="96"/>
      <c r="C966" s="96"/>
      <c r="D966" s="96"/>
      <c r="E966" s="96"/>
      <c r="F966" s="96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</row>
    <row r="967" spans="1:26" ht="12.75" customHeight="1">
      <c r="A967" s="96"/>
      <c r="B967" s="96"/>
      <c r="C967" s="96"/>
      <c r="D967" s="96"/>
      <c r="E967" s="96"/>
      <c r="F967" s="96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</row>
    <row r="968" spans="1:26" ht="12.75" customHeight="1">
      <c r="A968" s="96"/>
      <c r="B968" s="96"/>
      <c r="C968" s="96"/>
      <c r="D968" s="96"/>
      <c r="E968" s="96"/>
      <c r="F968" s="96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</row>
    <row r="969" spans="1:26" ht="12.75" customHeight="1">
      <c r="A969" s="96"/>
      <c r="B969" s="96"/>
      <c r="C969" s="96"/>
      <c r="D969" s="96"/>
      <c r="E969" s="96"/>
      <c r="F969" s="96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</row>
    <row r="970" spans="1:26" ht="12.75" customHeight="1">
      <c r="A970" s="96"/>
      <c r="B970" s="96"/>
      <c r="C970" s="96"/>
      <c r="D970" s="96"/>
      <c r="E970" s="96"/>
      <c r="F970" s="96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</row>
    <row r="971" spans="1:26" ht="12.75" customHeight="1">
      <c r="A971" s="96"/>
      <c r="B971" s="96"/>
      <c r="C971" s="96"/>
      <c r="D971" s="96"/>
      <c r="E971" s="96"/>
      <c r="F971" s="96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</row>
    <row r="972" spans="1:26" ht="12.75" customHeight="1">
      <c r="A972" s="96"/>
      <c r="B972" s="96"/>
      <c r="C972" s="96"/>
      <c r="D972" s="96"/>
      <c r="E972" s="96"/>
      <c r="F972" s="96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</row>
    <row r="973" spans="1:26" ht="12.75" customHeight="1">
      <c r="A973" s="96"/>
      <c r="B973" s="96"/>
      <c r="C973" s="96"/>
      <c r="D973" s="96"/>
      <c r="E973" s="96"/>
      <c r="F973" s="96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</row>
    <row r="974" spans="1:26" ht="12.75" customHeight="1">
      <c r="A974" s="96"/>
      <c r="B974" s="96"/>
      <c r="C974" s="96"/>
      <c r="D974" s="96"/>
      <c r="E974" s="96"/>
      <c r="F974" s="96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</row>
    <row r="975" spans="1:26" ht="12.75" customHeight="1">
      <c r="A975" s="96"/>
      <c r="B975" s="96"/>
      <c r="C975" s="96"/>
      <c r="D975" s="96"/>
      <c r="E975" s="96"/>
      <c r="F975" s="96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</row>
    <row r="976" spans="1:26" ht="12.75" customHeight="1">
      <c r="A976" s="96"/>
      <c r="B976" s="96"/>
      <c r="C976" s="96"/>
      <c r="D976" s="96"/>
      <c r="E976" s="96"/>
      <c r="F976" s="96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</row>
    <row r="977" spans="1:26" ht="12.75" customHeight="1">
      <c r="A977" s="96"/>
      <c r="B977" s="96"/>
      <c r="C977" s="96"/>
      <c r="D977" s="96"/>
      <c r="E977" s="96"/>
      <c r="F977" s="96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</row>
    <row r="978" spans="1:26" ht="12.75" customHeight="1">
      <c r="A978" s="96"/>
      <c r="B978" s="96"/>
      <c r="C978" s="96"/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</row>
    <row r="979" spans="1:26" ht="12.75" customHeight="1">
      <c r="A979" s="96"/>
      <c r="B979" s="96"/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</row>
    <row r="980" spans="1:26" ht="12.75" customHeight="1">
      <c r="A980" s="96"/>
      <c r="B980" s="96"/>
      <c r="C980" s="96"/>
      <c r="D980" s="96"/>
      <c r="E980" s="96"/>
      <c r="F980" s="96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</row>
    <row r="981" spans="1:26" ht="12.75" customHeight="1">
      <c r="A981" s="96"/>
      <c r="B981" s="96"/>
      <c r="C981" s="96"/>
      <c r="D981" s="96"/>
      <c r="E981" s="96"/>
      <c r="F981" s="96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</row>
    <row r="982" spans="1:26" ht="12.75" customHeight="1">
      <c r="A982" s="96"/>
      <c r="B982" s="96"/>
      <c r="C982" s="96"/>
      <c r="D982" s="96"/>
      <c r="E982" s="96"/>
      <c r="F982" s="96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</row>
    <row r="983" spans="1:26" ht="12.75" customHeight="1">
      <c r="A983" s="96"/>
      <c r="B983" s="96"/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</row>
    <row r="984" spans="1:26" ht="12.75" customHeight="1">
      <c r="A984" s="96"/>
      <c r="B984" s="96"/>
      <c r="C984" s="96"/>
      <c r="D984" s="96"/>
      <c r="E984" s="96"/>
      <c r="F984" s="96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</row>
    <row r="985" spans="1:26" ht="12.75" customHeight="1">
      <c r="A985" s="96"/>
      <c r="B985" s="96"/>
      <c r="C985" s="96"/>
      <c r="D985" s="96"/>
      <c r="E985" s="96"/>
      <c r="F985" s="96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</row>
    <row r="986" spans="1:26" ht="12.75" customHeight="1">
      <c r="A986" s="96"/>
      <c r="B986" s="96"/>
      <c r="C986" s="96"/>
      <c r="D986" s="96"/>
      <c r="E986" s="96"/>
      <c r="F986" s="96"/>
      <c r="G986" s="96"/>
      <c r="H986" s="96"/>
      <c r="I986" s="96"/>
      <c r="J986" s="96"/>
      <c r="K986" s="96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</row>
    <row r="987" spans="1:26" ht="12.75" customHeight="1">
      <c r="A987" s="96"/>
      <c r="B987" s="96"/>
      <c r="C987" s="96"/>
      <c r="D987" s="96"/>
      <c r="E987" s="96"/>
      <c r="F987" s="96"/>
      <c r="G987" s="96"/>
      <c r="H987" s="96"/>
      <c r="I987" s="96"/>
      <c r="J987" s="96"/>
      <c r="K987" s="96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</row>
    <row r="988" spans="1:26" ht="12.75" customHeight="1">
      <c r="A988" s="96"/>
      <c r="B988" s="96"/>
      <c r="C988" s="96"/>
      <c r="D988" s="96"/>
      <c r="E988" s="96"/>
      <c r="F988" s="96"/>
      <c r="G988" s="96"/>
      <c r="H988" s="96"/>
      <c r="I988" s="96"/>
      <c r="J988" s="96"/>
      <c r="K988" s="96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</row>
    <row r="989" spans="1:26" ht="12.75" customHeight="1">
      <c r="A989" s="96"/>
      <c r="B989" s="96"/>
      <c r="C989" s="96"/>
      <c r="D989" s="96"/>
      <c r="E989" s="96"/>
      <c r="F989" s="96"/>
      <c r="G989" s="96"/>
      <c r="H989" s="96"/>
      <c r="I989" s="96"/>
      <c r="J989" s="96"/>
      <c r="K989" s="96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</row>
    <row r="990" spans="1:26" ht="12.75" customHeight="1">
      <c r="A990" s="96"/>
      <c r="B990" s="96"/>
      <c r="C990" s="96"/>
      <c r="D990" s="96"/>
      <c r="E990" s="96"/>
      <c r="F990" s="96"/>
      <c r="G990" s="96"/>
      <c r="H990" s="96"/>
      <c r="I990" s="96"/>
      <c r="J990" s="96"/>
      <c r="K990" s="96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  <c r="Y990" s="96"/>
      <c r="Z990" s="96"/>
    </row>
    <row r="991" spans="1:26" ht="12.75" customHeight="1">
      <c r="A991" s="96"/>
      <c r="B991" s="96"/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</row>
    <row r="992" spans="1:26" ht="12.75" customHeight="1">
      <c r="A992" s="96"/>
      <c r="B992" s="96"/>
      <c r="C992" s="96"/>
      <c r="D992" s="96"/>
      <c r="E992" s="96"/>
      <c r="F992" s="96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</row>
    <row r="993" spans="1:26" ht="12.75" customHeight="1">
      <c r="A993" s="96"/>
      <c r="B993" s="96"/>
      <c r="C993" s="96"/>
      <c r="D993" s="96"/>
      <c r="E993" s="96"/>
      <c r="F993" s="96"/>
      <c r="G993" s="96"/>
      <c r="H993" s="96"/>
      <c r="I993" s="96"/>
      <c r="J993" s="96"/>
      <c r="K993" s="96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</row>
    <row r="994" spans="1:26" ht="12.75" customHeight="1">
      <c r="A994" s="96"/>
      <c r="B994" s="96"/>
      <c r="C994" s="96"/>
      <c r="D994" s="96"/>
      <c r="E994" s="96"/>
      <c r="F994" s="96"/>
      <c r="G994" s="96"/>
      <c r="H994" s="96"/>
      <c r="I994" s="96"/>
      <c r="J994" s="96"/>
      <c r="K994" s="96"/>
      <c r="L994" s="96"/>
      <c r="M994" s="96"/>
      <c r="N994" s="96"/>
      <c r="O994" s="96"/>
      <c r="P994" s="96"/>
      <c r="Q994" s="96"/>
      <c r="R994" s="96"/>
      <c r="S994" s="96"/>
      <c r="T994" s="96"/>
      <c r="U994" s="96"/>
      <c r="V994" s="96"/>
      <c r="W994" s="96"/>
      <c r="X994" s="96"/>
      <c r="Y994" s="96"/>
      <c r="Z994" s="96"/>
    </row>
    <row r="995" spans="1:26" ht="12.75" customHeight="1">
      <c r="A995" s="96"/>
      <c r="B995" s="96"/>
      <c r="C995" s="96"/>
      <c r="D995" s="96"/>
      <c r="E995" s="96"/>
      <c r="F995" s="96"/>
      <c r="G995" s="96"/>
      <c r="H995" s="96"/>
      <c r="I995" s="96"/>
      <c r="J995" s="96"/>
      <c r="K995" s="96"/>
      <c r="L995" s="96"/>
      <c r="M995" s="96"/>
      <c r="N995" s="96"/>
      <c r="O995" s="96"/>
      <c r="P995" s="96"/>
      <c r="Q995" s="96"/>
      <c r="R995" s="96"/>
      <c r="S995" s="96"/>
      <c r="T995" s="96"/>
      <c r="U995" s="96"/>
      <c r="V995" s="96"/>
      <c r="W995" s="96"/>
      <c r="X995" s="96"/>
      <c r="Y995" s="96"/>
      <c r="Z995" s="96"/>
    </row>
    <row r="996" spans="1:26" ht="12.75" customHeight="1">
      <c r="A996" s="96"/>
      <c r="B996" s="96"/>
      <c r="C996" s="96"/>
      <c r="D996" s="96"/>
      <c r="E996" s="96"/>
      <c r="F996" s="96"/>
      <c r="G996" s="96"/>
      <c r="H996" s="96"/>
      <c r="I996" s="96"/>
      <c r="J996" s="96"/>
      <c r="K996" s="96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96"/>
      <c r="W996" s="96"/>
      <c r="X996" s="96"/>
      <c r="Y996" s="96"/>
      <c r="Z996" s="96"/>
    </row>
    <row r="997" spans="1:26" ht="12.75" customHeight="1">
      <c r="A997" s="96"/>
      <c r="B997" s="96"/>
      <c r="C997" s="96"/>
      <c r="D997" s="96"/>
      <c r="E997" s="96"/>
      <c r="F997" s="96"/>
      <c r="G997" s="96"/>
      <c r="H997" s="96"/>
      <c r="I997" s="96"/>
      <c r="J997" s="96"/>
      <c r="K997" s="96"/>
      <c r="L997" s="96"/>
      <c r="M997" s="96"/>
      <c r="N997" s="96"/>
      <c r="O997" s="96"/>
      <c r="P997" s="96"/>
      <c r="Q997" s="96"/>
      <c r="R997" s="96"/>
      <c r="S997" s="96"/>
      <c r="T997" s="96"/>
      <c r="U997" s="96"/>
      <c r="V997" s="96"/>
      <c r="W997" s="96"/>
      <c r="X997" s="96"/>
      <c r="Y997" s="96"/>
      <c r="Z997" s="96"/>
    </row>
    <row r="998" spans="1:26" ht="12.75" customHeight="1">
      <c r="A998" s="96"/>
      <c r="B998" s="96"/>
      <c r="C998" s="96"/>
      <c r="D998" s="96"/>
      <c r="E998" s="96"/>
      <c r="F998" s="96"/>
      <c r="G998" s="96"/>
      <c r="H998" s="96"/>
      <c r="I998" s="96"/>
      <c r="J998" s="96"/>
      <c r="K998" s="96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</row>
    <row r="999" spans="1:26" ht="12.75" customHeight="1">
      <c r="A999" s="96"/>
      <c r="B999" s="96"/>
      <c r="C999" s="96"/>
      <c r="D999" s="96"/>
      <c r="E999" s="96"/>
      <c r="F999" s="96"/>
      <c r="G999" s="96"/>
      <c r="H999" s="96"/>
      <c r="I999" s="96"/>
      <c r="J999" s="96"/>
      <c r="K999" s="96"/>
      <c r="L999" s="96"/>
      <c r="M999" s="96"/>
      <c r="N999" s="96"/>
      <c r="O999" s="96"/>
      <c r="P999" s="96"/>
      <c r="Q999" s="96"/>
      <c r="R999" s="96"/>
      <c r="S999" s="96"/>
      <c r="T999" s="96"/>
      <c r="U999" s="96"/>
      <c r="V999" s="96"/>
      <c r="W999" s="96"/>
      <c r="X999" s="96"/>
      <c r="Y999" s="96"/>
      <c r="Z999" s="96"/>
    </row>
    <row r="1000" spans="1:26" ht="12.75" customHeight="1">
      <c r="A1000" s="96"/>
      <c r="B1000" s="96"/>
      <c r="C1000" s="96"/>
      <c r="D1000" s="96"/>
      <c r="E1000" s="96"/>
      <c r="F1000" s="96"/>
      <c r="G1000" s="96"/>
      <c r="H1000" s="96"/>
      <c r="I1000" s="96"/>
      <c r="J1000" s="96"/>
      <c r="K1000" s="96"/>
      <c r="L1000" s="96"/>
      <c r="M1000" s="96"/>
      <c r="N1000" s="96"/>
      <c r="O1000" s="96"/>
      <c r="P1000" s="96"/>
      <c r="Q1000" s="96"/>
      <c r="R1000" s="96"/>
      <c r="S1000" s="96"/>
      <c r="T1000" s="96"/>
      <c r="U1000" s="96"/>
      <c r="V1000" s="96"/>
      <c r="W1000" s="96"/>
      <c r="X1000" s="96"/>
      <c r="Y1000" s="96"/>
      <c r="Z1000" s="96"/>
    </row>
  </sheetData>
  <mergeCells count="4">
    <mergeCell ref="A1:H1"/>
    <mergeCell ref="A15:H15"/>
    <mergeCell ref="A27:F27"/>
    <mergeCell ref="A28:G28"/>
  </mergeCells>
  <pageMargins left="0.7" right="0.7" top="0.75" bottom="0.75" header="0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Plan3</vt:lpstr>
      <vt:lpstr>PLANILHA </vt:lpstr>
      <vt:lpstr>M2</vt:lpstr>
      <vt:lpstr>Auxiliar de Limpeza </vt:lpstr>
      <vt:lpstr>Uniformes </vt:lpstr>
      <vt:lpstr>Material de Limpeza</vt:lpstr>
      <vt:lpstr>Equipamentos</vt:lpstr>
      <vt:lpstr>'Auxiliar de Limpeza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ANDRESSA VITORIA COSMALA SANTANA</cp:lastModifiedBy>
  <cp:lastPrinted>2025-10-24T15:20:47Z</cp:lastPrinted>
  <dcterms:created xsi:type="dcterms:W3CDTF">2014-04-11T01:53:38Z</dcterms:created>
  <dcterms:modified xsi:type="dcterms:W3CDTF">2025-11-28T17:13:41Z</dcterms:modified>
</cp:coreProperties>
</file>